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8800" windowHeight="12135"/>
  </bookViews>
  <sheets>
    <sheet name="Лист2" sheetId="2" r:id="rId1"/>
  </sheets>
  <externalReferences>
    <externalReference r:id="rId2"/>
  </externalReferences>
  <calcPr calcId="152511"/>
</workbook>
</file>

<file path=xl/calcChain.xml><?xml version="1.0" encoding="utf-8"?>
<calcChain xmlns="http://schemas.openxmlformats.org/spreadsheetml/2006/main">
  <c r="D22" i="2" l="1"/>
  <c r="E7" i="2"/>
  <c r="F7" i="2" s="1"/>
  <c r="E8" i="2"/>
  <c r="E9" i="2"/>
  <c r="F9" i="2" s="1"/>
  <c r="E10" i="2"/>
  <c r="E11" i="2"/>
  <c r="E13" i="2"/>
  <c r="F13" i="2" s="1"/>
  <c r="E14" i="2"/>
  <c r="F14" i="2" s="1"/>
  <c r="E15" i="2"/>
  <c r="F15" i="2" s="1"/>
  <c r="E16" i="2"/>
  <c r="E17" i="2"/>
  <c r="E18" i="2"/>
  <c r="F18" i="2" s="1"/>
  <c r="E19" i="2"/>
  <c r="F19" i="2" s="1"/>
  <c r="E20" i="2"/>
  <c r="F20" i="2" s="1"/>
  <c r="E21" i="2"/>
  <c r="F21" i="2" s="1"/>
  <c r="E22" i="2"/>
  <c r="E23" i="2"/>
  <c r="E24" i="2"/>
  <c r="F24" i="2" s="1"/>
  <c r="E25" i="2"/>
  <c r="F25" i="2" s="1"/>
  <c r="E26" i="2"/>
  <c r="F26" i="2" s="1"/>
  <c r="E27" i="2"/>
  <c r="E29" i="2"/>
  <c r="E30" i="2"/>
  <c r="F30" i="2" s="1"/>
  <c r="E31" i="2"/>
  <c r="F31" i="2" s="1"/>
  <c r="E32" i="2"/>
  <c r="E34" i="2"/>
  <c r="F34" i="2" s="1"/>
  <c r="E35" i="2"/>
  <c r="F35" i="2" s="1"/>
  <c r="E36" i="2"/>
  <c r="F36" i="2" s="1"/>
  <c r="E37" i="2"/>
  <c r="F37" i="2" s="1"/>
  <c r="E38" i="2"/>
  <c r="F38" i="2" s="1"/>
  <c r="E39" i="2"/>
  <c r="F39" i="2" s="1"/>
  <c r="E42" i="2"/>
  <c r="F42" i="2" s="1"/>
  <c r="E43" i="2"/>
  <c r="F43" i="2" s="1"/>
  <c r="E44" i="2"/>
  <c r="F44" i="2" s="1"/>
  <c r="E45" i="2"/>
  <c r="F45" i="2" s="1"/>
  <c r="E46" i="2"/>
  <c r="F46" i="2" s="1"/>
  <c r="E47" i="2"/>
  <c r="F47" i="2" s="1"/>
  <c r="E48" i="2"/>
  <c r="F48" i="2" s="1"/>
  <c r="E49" i="2"/>
  <c r="F49" i="2" s="1"/>
  <c r="E50" i="2"/>
  <c r="F50" i="2" s="1"/>
  <c r="E51" i="2"/>
  <c r="F51" i="2" s="1"/>
  <c r="E52" i="2"/>
  <c r="F52" i="2" s="1"/>
  <c r="E53" i="2"/>
  <c r="F53" i="2" s="1"/>
  <c r="E54" i="2"/>
  <c r="F54" i="2" s="1"/>
  <c r="E55" i="2"/>
  <c r="F55" i="2" s="1"/>
  <c r="E56" i="2"/>
  <c r="F56" i="2" s="1"/>
  <c r="E57" i="2"/>
  <c r="F57" i="2" s="1"/>
  <c r="E58" i="2"/>
  <c r="F58" i="2" s="1"/>
  <c r="E59" i="2"/>
  <c r="F59" i="2" s="1"/>
  <c r="E60" i="2"/>
  <c r="F60" i="2" s="1"/>
  <c r="E61" i="2"/>
  <c r="F61" i="2" s="1"/>
  <c r="E62" i="2"/>
  <c r="F62" i="2" s="1"/>
  <c r="E63" i="2"/>
  <c r="F63" i="2" s="1"/>
  <c r="E64" i="2"/>
  <c r="F64" i="2" s="1"/>
  <c r="E65" i="2"/>
  <c r="F65" i="2" s="1"/>
  <c r="E66" i="2"/>
  <c r="F66" i="2" s="1"/>
  <c r="E67" i="2"/>
  <c r="F67" i="2" s="1"/>
  <c r="E68" i="2"/>
  <c r="F68" i="2" s="1"/>
  <c r="E69" i="2"/>
  <c r="F69" i="2" s="1"/>
  <c r="E70" i="2"/>
  <c r="F70" i="2" s="1"/>
  <c r="E71" i="2"/>
  <c r="F71" i="2" s="1"/>
  <c r="E72" i="2"/>
  <c r="F72" i="2" s="1"/>
  <c r="E73" i="2"/>
  <c r="F73" i="2" s="1"/>
  <c r="E74" i="2"/>
  <c r="F74" i="2" s="1"/>
  <c r="E75" i="2"/>
  <c r="F75" i="2" s="1"/>
  <c r="E76" i="2"/>
  <c r="F76" i="2" s="1"/>
  <c r="E77" i="2"/>
  <c r="F77" i="2" s="1"/>
  <c r="E78" i="2"/>
  <c r="F78" i="2" s="1"/>
  <c r="E79" i="2"/>
  <c r="F79" i="2" s="1"/>
  <c r="E80" i="2"/>
  <c r="F80" i="2" s="1"/>
  <c r="E83" i="2"/>
  <c r="F83" i="2" s="1"/>
  <c r="E84" i="2"/>
  <c r="F84" i="2" s="1"/>
  <c r="E85" i="2"/>
  <c r="F85" i="2" s="1"/>
  <c r="E86" i="2"/>
  <c r="F86" i="2" s="1"/>
  <c r="E6" i="2"/>
  <c r="F6" i="2" s="1"/>
  <c r="D32" i="2"/>
  <c r="D29" i="2"/>
  <c r="D27" i="2"/>
  <c r="D23" i="2"/>
  <c r="D17" i="2"/>
  <c r="D16" i="2"/>
  <c r="D15" i="2"/>
  <c r="D10" i="2"/>
  <c r="D11" i="2" s="1"/>
  <c r="D8" i="2"/>
  <c r="F16" i="2" l="1"/>
  <c r="F17" i="2"/>
  <c r="F29" i="2"/>
  <c r="F11" i="2"/>
  <c r="F27" i="2"/>
  <c r="F10" i="2"/>
  <c r="F23" i="2"/>
  <c r="F8" i="2"/>
  <c r="F87" i="2" s="1"/>
  <c r="F32" i="2"/>
  <c r="F22" i="2"/>
  <c r="I88" i="2"/>
  <c r="F88" i="2" l="1"/>
  <c r="F89" i="2" s="1"/>
</calcChain>
</file>

<file path=xl/sharedStrings.xml><?xml version="1.0" encoding="utf-8"?>
<sst xmlns="http://schemas.openxmlformats.org/spreadsheetml/2006/main" count="246" uniqueCount="192">
  <si>
    <t>Ñ/Ñ</t>
  </si>
  <si>
    <t>²ßË³ï³ÝùÝ»ñÇ ¨ Í³Ëë»ñÇ ³Ýí³ÝáõÙÁ</t>
  </si>
  <si>
    <t>â³÷Ç
ÙÇ³íáñ</t>
  </si>
  <si>
    <t>ø³Ý³ÏÁ</t>
  </si>
  <si>
    <t>ïÝ</t>
  </si>
  <si>
    <t>Ù3</t>
  </si>
  <si>
    <t>¶ÇÝÁ</t>
  </si>
  <si>
    <t>¶áõÙ³ñÁ</t>
  </si>
  <si>
    <r>
      <t>100 Ù</t>
    </r>
    <r>
      <rPr>
        <vertAlign val="superscript"/>
        <sz val="8"/>
        <rFont val="Arial LatArm"/>
        <family val="2"/>
      </rPr>
      <t>2</t>
    </r>
  </si>
  <si>
    <t>9</t>
  </si>
  <si>
    <t>13</t>
  </si>
  <si>
    <t>15</t>
  </si>
  <si>
    <t>18</t>
  </si>
  <si>
    <t>20</t>
  </si>
  <si>
    <t>23</t>
  </si>
  <si>
    <t>25</t>
  </si>
  <si>
    <t>28</t>
  </si>
  <si>
    <t>Ì³í³É³Ã»ñÃ- Ý³Ë³Ñ³ßÇí</t>
  </si>
  <si>
    <t>3</t>
  </si>
  <si>
    <t>4</t>
  </si>
  <si>
    <t>5</t>
  </si>
  <si>
    <t>8</t>
  </si>
  <si>
    <t>10</t>
  </si>
  <si>
    <t>11</t>
  </si>
  <si>
    <t>16</t>
  </si>
  <si>
    <t>17</t>
  </si>
  <si>
    <r>
      <t>100 Ù</t>
    </r>
    <r>
      <rPr>
        <vertAlign val="superscript"/>
        <sz val="9"/>
        <rFont val="Arial LatArm"/>
        <family val="2"/>
      </rPr>
      <t>2</t>
    </r>
  </si>
  <si>
    <t>19</t>
  </si>
  <si>
    <t>21</t>
  </si>
  <si>
    <r>
      <t>Ù</t>
    </r>
    <r>
      <rPr>
        <vertAlign val="superscript"/>
        <sz val="8"/>
        <rFont val="Arial LatArm"/>
        <family val="2"/>
      </rPr>
      <t xml:space="preserve">2                     </t>
    </r>
  </si>
  <si>
    <t>26</t>
  </si>
  <si>
    <t>27</t>
  </si>
  <si>
    <t>12</t>
  </si>
  <si>
    <t>14</t>
  </si>
  <si>
    <t>29</t>
  </si>
  <si>
    <t>30</t>
  </si>
  <si>
    <t>31</t>
  </si>
  <si>
    <t>32</t>
  </si>
  <si>
    <t>հատ</t>
  </si>
  <si>
    <t>ÀÜ¸²ØºÜÀ</t>
  </si>
  <si>
    <t>§è²ü-²ìà¦  êäÀ  îÜúðºÜ                               è. Ðºð¶ÜÚ²Ü</t>
  </si>
  <si>
    <t>20% ²²Հ</t>
  </si>
  <si>
    <t>î³ÝÇùÇ Í³ÍÏÇ ù³Ý¹áõÙ  ³ëµáßÇý¨ åñáý ÃÇÃ»Õ</t>
  </si>
  <si>
    <t>æñÑáñ¹³ÝÇ ù³Ý¹áõÙ (Ý»ñ³éÛ³É ï³Ëï³Ï³Ù³ÍÁ)</t>
  </si>
  <si>
    <t>100Ù</t>
  </si>
  <si>
    <t>î³ÝÇùÇ ÷³Ûï³ÝÛáõÃÇ ù³Ý¹áõÙ</t>
  </si>
  <si>
    <r>
      <t>Ù</t>
    </r>
    <r>
      <rPr>
        <vertAlign val="superscript"/>
        <sz val="8"/>
        <rFont val="Arial LatArm"/>
        <family val="2"/>
      </rPr>
      <t>3</t>
    </r>
  </si>
  <si>
    <t>Ð³ñÃ ï³ÝÇùÇ çñ³Ù»ÏáõëÇã Í³ÍÏáõÛÃÇ ù³Ý¹áõÙ / ï³÷³ëïÇ Ñ³ïí³Í /</t>
  </si>
  <si>
    <t>100Ù2</t>
  </si>
  <si>
    <t>ÞÇÝ.³ÕµÇ µ³ñÓáõÙ ÇÝùÝ³Ã. ¿ùëÏ³í³ï.</t>
  </si>
  <si>
    <r>
      <t>1000Ù</t>
    </r>
    <r>
      <rPr>
        <vertAlign val="superscript"/>
        <sz val="8"/>
        <rFont val="Arial LatArm"/>
        <family val="2"/>
      </rPr>
      <t>3</t>
    </r>
  </si>
  <si>
    <t>î»Õ³÷áËáõÙ 5 ÏÙ</t>
  </si>
  <si>
    <t>î³ÝÇùÇ  Ï³éáõóáõÙ</t>
  </si>
  <si>
    <t>î³ÝÇùÇ ÷³ÛïÛ³ Ï³ñÏ³ëÇ Ï³éáõóáõÙ Ýáñ ÷³Ûï³ÝÛáõÃÇó /èáõë³Ï³Ý, ÏáÕ³Ñ³ï, Ñ³Ï³Ý»ËÇã Ù³ÍáõÏáí Ùß³Ïí³Í/</t>
  </si>
  <si>
    <t>²Ùñ³Ý /×³ñÙ³Ý¹/  ö10ÙÙ</t>
  </si>
  <si>
    <t>¶Éáóí³Íù ÷³ÛïÛ³ Ï³ñÏ³ëÇ Ï³å»Éáõ Ñ³Ù³ñ ö6ÙÙ</t>
  </si>
  <si>
    <t>î³ÝÇùÇ ç»ñÙ³Ù»ÏáõëÇã ß»ñïÇ Çñ³Ï³Ý³óáõÙ Ë³ñ³Ùáí 10ëÙ</t>
  </si>
  <si>
    <t xml:space="preserve">âáñëáõ     </t>
  </si>
  <si>
    <t>¶³·³ÃÝ³·ÍÇ   Ï³éáõóáõÙ(200x200) 2500մմ, գունավոր</t>
  </si>
  <si>
    <r>
      <t>100Ù</t>
    </r>
    <r>
      <rPr>
        <vertAlign val="superscript"/>
        <sz val="8"/>
        <rFont val="Arial LatArm"/>
        <family val="2"/>
      </rPr>
      <t xml:space="preserve">2                     </t>
    </r>
  </si>
  <si>
    <t>ÎóáõÙÝ»ñ å³ï³ï³Ï Ù³ë»ñáõÙ,  óíÇù ,  ÙÇÝã¨  0.7Ù (90x90) 2500մմ, գունավոր</t>
  </si>
  <si>
    <t>Ò»ÕÝ³Éáõë³ÙáõïÇ ï»Õ³¹ñáõÙ</t>
  </si>
  <si>
    <t>Ñ³ï</t>
  </si>
  <si>
    <t>òÇÝÏ³å³ï 0,50ÙÙ Ñ³ëïáõÃÛ³Ý ÃÇÃ»ÕÇó Ñ=7Ù d=140ÙÙ çñ³Ñ»é³ó ÏÉáñ ËáÕáí³Ï.Ï³ËáõÙ</t>
  </si>
  <si>
    <t>Ï-ï</t>
  </si>
  <si>
    <t>å³ßïå³ÝÇã Ù»ï³Õ³Ï³Ý ×³Õ³ß³ñÇ Ï³éáõóáõÙ</t>
  </si>
  <si>
    <t>Ø»ï³Õ³Ï³Ý ×³Õ³ß³ñÇ  ÛáõÕ³Ý»ñÏáõÙ /ÙáËñ³·áõÛÝ/</t>
  </si>
  <si>
    <t>Հովանւցի կառուցում 6 Ñ³ï0.9*1,8Ù</t>
  </si>
  <si>
    <t>ï</t>
  </si>
  <si>
    <t>ՊոլիկարբոնատիԲրոնզագույն, 2100x6000x10մմ    ամրացում  տեղադր15մմ, գունավոր</t>
  </si>
  <si>
    <t>ø³é³ÏáõëÇ ËáÕáí³Ï 40*40*2 /Ïարկաս/</t>
  </si>
  <si>
    <t>Ù</t>
  </si>
  <si>
    <t>Ø»ï³Õ³Ï³Ý  ¹»ï³ÉÝ»ñÇ »ñÏï³Ï  ÛáõÕ³Ý»ñÏáõÙ</t>
  </si>
  <si>
    <t>1. ՀամաշինարարակաÝ ³ßË³ï³ÝùÝ»ñ</t>
  </si>
  <si>
    <t>տ</t>
  </si>
  <si>
    <t>Պողպատե խողովակի արժեքը 40x40x3մմ (1գծմ՝ 3.36կգ)</t>
  </si>
  <si>
    <t>մ</t>
  </si>
  <si>
    <t>Նույնը, 40x40x2.5մմ (1գծմ՝ 2.85կգ)</t>
  </si>
  <si>
    <t>Նույնը, 40x30x2մմ (1գծմ՝ 2.02կգ)</t>
  </si>
  <si>
    <t>Հեղույս M12x150 (132կ-տ)</t>
  </si>
  <si>
    <t>կգ</t>
  </si>
  <si>
    <t>Մետաղական կոնստրուկցիաների երկշերտ ներկում հակակոռոզիոն ներկով</t>
  </si>
  <si>
    <r>
      <t>մ</t>
    </r>
    <r>
      <rPr>
        <vertAlign val="superscript"/>
        <sz val="10"/>
        <rFont val="Arial LatArm"/>
        <family val="2"/>
      </rPr>
      <t>2</t>
    </r>
  </si>
  <si>
    <t>ÀÝ¹³Ù»ÝÁ 1`</t>
  </si>
  <si>
    <t>Գծային ցանցային փոխակերպիչ 22կվտ</t>
  </si>
  <si>
    <t>ՖՎ վահանակ 545վտ (2279x1134x35)մմ</t>
  </si>
  <si>
    <t>Ալյումինե ռեյլ N-01</t>
  </si>
  <si>
    <t>Ալյումինե դետալ N-03</t>
  </si>
  <si>
    <t>Ալյումինե դետալ N-04</t>
  </si>
  <si>
    <t>Ալյումինե դետալ N-05</t>
  </si>
  <si>
    <t>Ալյումինե դետալ N-06</t>
  </si>
  <si>
    <t>Ալյումինե դետալ N-07</t>
  </si>
  <si>
    <t>Հեղույս M8x50 (մանեկով և տափօղակով)</t>
  </si>
  <si>
    <t>կ-տ</t>
  </si>
  <si>
    <t>Հեղույս M8x25 (մանեկով և տափօղակով)</t>
  </si>
  <si>
    <t>Հողանցման ծայրակալ ՏՄԼ16-8-6</t>
  </si>
  <si>
    <t>Ծայրակալ RV5.5-6</t>
  </si>
  <si>
    <t>Հեղույս M3.5x15 (մանեկով և տափօղակով)</t>
  </si>
  <si>
    <t>ՀՀ և ՓՀ մետաղական արկղ 600x800x150մմ</t>
  </si>
  <si>
    <t>Ցցուկ PG16</t>
  </si>
  <si>
    <r>
      <t>Հողանցման դող 6x6մմ</t>
    </r>
    <r>
      <rPr>
        <vertAlign val="superscript"/>
        <sz val="10"/>
        <rFont val="Arial LatArm"/>
        <family val="2"/>
      </rPr>
      <t>2</t>
    </r>
    <r>
      <rPr>
        <sz val="10"/>
        <rFont val="Arial LatArm"/>
        <family val="2"/>
      </rPr>
      <t>+ 2x16մմ</t>
    </r>
    <r>
      <rPr>
        <vertAlign val="superscript"/>
        <sz val="10"/>
        <rFont val="Arial LatArm"/>
        <family val="2"/>
      </rPr>
      <t>2</t>
    </r>
  </si>
  <si>
    <t>Ճյուղավորման սեղմակ Y734</t>
  </si>
  <si>
    <t>Դին ձող</t>
  </si>
  <si>
    <t>Ավտոմատ անջատիչ MCB 800Vdc 25A 2pin</t>
  </si>
  <si>
    <t>Ապահովիչ և պատյան 2pin 20A 1000V</t>
  </si>
  <si>
    <t>Ավտոմատ անջատիչ MCV 400Vac 50A 4pin</t>
  </si>
  <si>
    <t>Նույնը, 40A 4pin</t>
  </si>
  <si>
    <t>Միակցիչ FMC4 20A 1000V</t>
  </si>
  <si>
    <t>Ավտոմատ անջատիչ MCB 220Vac 16A 1pin</t>
  </si>
  <si>
    <t>Վարդակ դին ձողի</t>
  </si>
  <si>
    <r>
      <t>Մալուխ DC 1x6մմ</t>
    </r>
    <r>
      <rPr>
        <vertAlign val="superscript"/>
        <sz val="10"/>
        <rFont val="Arial LatArm"/>
        <family val="2"/>
      </rPr>
      <t>2</t>
    </r>
  </si>
  <si>
    <r>
      <t>Մալուխ ՎՎԳ</t>
    </r>
    <r>
      <rPr>
        <vertAlign val="subscript"/>
        <sz val="10"/>
        <rFont val="Arial LatArm"/>
        <family val="2"/>
      </rPr>
      <t>նգ</t>
    </r>
    <r>
      <rPr>
        <sz val="10"/>
        <rFont val="Arial LatArm"/>
        <family val="2"/>
      </rPr>
      <t>(A) 1x16մմ</t>
    </r>
    <r>
      <rPr>
        <vertAlign val="superscript"/>
        <sz val="10"/>
        <rFont val="Arial LatArm"/>
        <family val="2"/>
      </rPr>
      <t>2</t>
    </r>
  </si>
  <si>
    <r>
      <t>Մալուխ ՎՎԳ</t>
    </r>
    <r>
      <rPr>
        <vertAlign val="subscript"/>
        <sz val="10"/>
        <rFont val="Arial LatArm"/>
        <family val="2"/>
      </rPr>
      <t>նգ</t>
    </r>
    <r>
      <rPr>
        <sz val="10"/>
        <rFont val="Arial LatArm"/>
        <family val="2"/>
      </rPr>
      <t>(A) 1x10մմ</t>
    </r>
    <r>
      <rPr>
        <vertAlign val="superscript"/>
        <sz val="10"/>
        <rFont val="Arial LatArm"/>
        <family val="2"/>
      </rPr>
      <t>2</t>
    </r>
  </si>
  <si>
    <r>
      <t>Հաղորդալար ՊՎ-3 1x6մմ</t>
    </r>
    <r>
      <rPr>
        <vertAlign val="superscript"/>
        <sz val="10"/>
        <rFont val="Arial LatArm"/>
        <family val="2"/>
      </rPr>
      <t>2</t>
    </r>
  </si>
  <si>
    <r>
      <t>Հաղորդալար ՊՎ-3 1x4մմ</t>
    </r>
    <r>
      <rPr>
        <vertAlign val="superscript"/>
        <sz val="10"/>
        <rFont val="Arial LatArm"/>
        <family val="2"/>
      </rPr>
      <t>2</t>
    </r>
  </si>
  <si>
    <t>Էլ. ճկուն մալուխատար Փ25</t>
  </si>
  <si>
    <t>Ճոպան Փ8</t>
  </si>
  <si>
    <t>Կապրոնե կապիչ KR1</t>
  </si>
  <si>
    <r>
      <t>Ծայրակալ НШви Е6-12 (6մմ</t>
    </r>
    <r>
      <rPr>
        <vertAlign val="superscript"/>
        <sz val="10"/>
        <rFont val="Arial LatArm"/>
        <family val="2"/>
      </rPr>
      <t>2</t>
    </r>
    <r>
      <rPr>
        <sz val="10"/>
        <rFont val="Arial LatArm"/>
        <family val="2"/>
      </rPr>
      <t>)</t>
    </r>
  </si>
  <si>
    <r>
      <t>Ծայրակալ НШви Е6-12 (16մմ</t>
    </r>
    <r>
      <rPr>
        <vertAlign val="superscript"/>
        <sz val="10"/>
        <rFont val="Arial LatArm"/>
        <family val="2"/>
      </rPr>
      <t>2</t>
    </r>
    <r>
      <rPr>
        <sz val="10"/>
        <rFont val="Arial LatArm"/>
        <family val="2"/>
      </rPr>
      <t>)</t>
    </r>
  </si>
  <si>
    <r>
      <t xml:space="preserve">Ծայրակալ </t>
    </r>
    <r>
      <rPr>
        <sz val="10"/>
        <rFont val="Calibri"/>
        <family val="2"/>
      </rPr>
      <t>НШви Е</t>
    </r>
    <r>
      <rPr>
        <sz val="10"/>
        <rFont val="Arial LatArm"/>
        <family val="2"/>
      </rPr>
      <t>10-12 (10մմ</t>
    </r>
    <r>
      <rPr>
        <vertAlign val="superscript"/>
        <sz val="10"/>
        <rFont val="Arial LatArm"/>
        <family val="2"/>
      </rPr>
      <t>2</t>
    </r>
    <r>
      <rPr>
        <sz val="10"/>
        <rFont val="Arial LatArm"/>
        <family val="2"/>
      </rPr>
      <t>)</t>
    </r>
  </si>
  <si>
    <t>ÀÝ¹³Ù»ÝÁ 2`</t>
  </si>
  <si>
    <t>3. Հողային աշխատանքներ և հողանցման համակարգ</t>
  </si>
  <si>
    <t>Բնահողի քանդում 0.85x0.375x10մ ձեռքով</t>
  </si>
  <si>
    <r>
      <t>մ</t>
    </r>
    <r>
      <rPr>
        <vertAlign val="superscript"/>
        <sz val="10"/>
        <rFont val="Arial LatArm"/>
        <family val="2"/>
      </rPr>
      <t>3</t>
    </r>
  </si>
  <si>
    <t>Բնահողի հետլիցք</t>
  </si>
  <si>
    <t>Հողանցման ուղղահայաց էլեկտրոդներ պողպատե անկյունակից 50x50x5մմ (L=1.5մ)</t>
  </si>
  <si>
    <t>Հողանցման կոնտուրի հորիզոնական շերտապողպատ 40x4մմ</t>
  </si>
  <si>
    <t>î³ÝÇùÇ ÷³Ûï» ÏáÝëïñáõÏóÇ³Ý»ñÇ Ññ³å³ßïå³ÝáõÃÛáõÝ</t>
  </si>
  <si>
    <t xml:space="preserve">æñÑáñ¹³ÝÇ Ï³éáõóáõÙ 40 ÙÙ ï³Ëï³Ï³Ù³Íáí òÇÝÏ³å³ï 0,50 ÃÇÃ»ÕÇó </t>
  </si>
  <si>
    <t>î³ÝÇùÇ Ï³í³ñ³Ù³ÍÇ Ññ³å³ßïå³ÝáõÃÛáõÝ</t>
  </si>
  <si>
    <t xml:space="preserve">Ø»ï³Õ³Ï³Ý Ñáí³ÝáóÇ  å³ïñ³ëïáõÙ  ¨ ï»Õ³¹ñáõÙ áõÕÕ³ÝÏÛáõÝ³Ó¨ ¨ ù³é³ÏáõëÇ ËáÕáí³ÏÝ»ñÇó </t>
  </si>
  <si>
    <t>Արևային վահանակների ենթասեղանի կրող կոնստր-ների մոնտաժում տանիքում (12 հատ)</t>
  </si>
  <si>
    <t>Քանդման  աշխատանք</t>
  </si>
  <si>
    <t>ÐÐ  Գեղարքունիքի մարզ  ù. Գավառ  ուսուցողական  կենտրոն  ՀՈԱԿ  շենքի  Ã»ù ï³ÝÇùÇ í»ñ³Ýáñá·áõÙ    աշխատանքների</t>
  </si>
  <si>
    <t>51</t>
  </si>
  <si>
    <t>67</t>
  </si>
  <si>
    <t>73</t>
  </si>
  <si>
    <t>34</t>
  </si>
  <si>
    <t>70</t>
  </si>
  <si>
    <t>22</t>
  </si>
  <si>
    <t>24</t>
  </si>
  <si>
    <t>33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</si>
  <si>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</si>
  <si>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</si>
  <si>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</si>
  <si>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</si>
  <si>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</si>
  <si>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</si>
  <si>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</si>
  <si>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</si>
  <si>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</si>
  <si>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</si>
  <si>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</si>
  <si>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</si>
  <si>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</si>
  <si>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</si>
  <si>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</si>
  <si>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</si>
  <si>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</si>
  <si>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</si>
  <si>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</si>
  <si>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</si>
  <si>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</si>
  <si>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</si>
  <si>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</si>
  <si>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</si>
  <si>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</si>
  <si>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</si>
  <si>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</si>
  <si>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</si>
  <si>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</si>
  <si>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</si>
  <si>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</si>
  <si>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68</t>
  </si>
  <si>
    <t>69</t>
  </si>
  <si>
    <t>71</t>
  </si>
  <si>
    <t>72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</si>
  <si>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</si>
  <si>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</si>
  <si>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</si>
  <si>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</si>
  <si>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</si>
  <si>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</si>
  <si>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</si>
  <si>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</si>
  <si>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</si>
  <si>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Գերլարման սահմ-ակիչ SPD 1000Vdc 3pin</t>
  </si>
  <si>
    <t>Գերլարման սահմ-փակիչ SPD 400Vac 4pin</t>
  </si>
  <si>
    <t>2. Ֆոտովոլտային սարքավ-մներ և մալուխ-ն գծեր</t>
  </si>
  <si>
    <t>Մետաղական  մալուխ-ր կափարիչով 300x50</t>
  </si>
  <si>
    <t>î³ÝÇùÇ Í³ÍÏÇ Ï³éáõóáõÙ  /Կասկադ/տիպի ներկապատ ÃÇÃ»ÕÇó  0,50 Ñ³ëï /Ï³í³ñ³Ù ù³ÛÉÁ 35 ëÙ/, գույնը համաձայնեցնել պատվիրատուի հետ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</si>
</sst>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"/>
    <numFmt numFmtId="165" formatCode="0.0"/>
    <numFmt numFmtId="166" formatCode="0.0000"/>
    <numFmt numFmtId="167" formatCode="#,##0.000"/>
  </numFmts>
  <fonts count="20" x14ac:knownFonts="1">
    <font>
      <sz val="11"/>
      <color theme="1"/>
      <name val="Calibri"/>
      <family val="2"/>
      <charset val="204"/>
      <scheme val="minor"/>
    </font>
    <font>
      <sz val="10"/>
      <name val="Arial Armenian"/>
      <family val="2"/>
    </font>
    <font>
      <sz val="10"/>
      <name val="Arial"/>
      <family val="2"/>
      <charset val="204"/>
    </font>
    <font>
      <sz val="9"/>
      <name val="Arial Armenian"/>
      <family val="2"/>
    </font>
    <font>
      <sz val="10"/>
      <name val="Arial"/>
      <family val="2"/>
    </font>
    <font>
      <sz val="8"/>
      <name val="Arial LatArm"/>
      <family val="2"/>
    </font>
    <font>
      <sz val="9"/>
      <name val="Arial LatArm"/>
      <family val="2"/>
    </font>
    <font>
      <vertAlign val="superscript"/>
      <sz val="9"/>
      <name val="Arial LatArm"/>
      <family val="2"/>
    </font>
    <font>
      <b/>
      <sz val="8"/>
      <name val="Arial LatArm"/>
      <family val="2"/>
    </font>
    <font>
      <vertAlign val="superscript"/>
      <sz val="8"/>
      <name val="Arial LatArm"/>
      <family val="2"/>
    </font>
    <font>
      <sz val="10"/>
      <name val="Arial LatArm"/>
      <family val="2"/>
    </font>
    <font>
      <b/>
      <sz val="12"/>
      <name val="Arial LatArm"/>
      <family val="2"/>
    </font>
    <font>
      <b/>
      <sz val="10"/>
      <name val="Arial LatArm"/>
      <family val="2"/>
    </font>
    <font>
      <b/>
      <sz val="9"/>
      <name val="Arial LatArm"/>
      <family val="2"/>
    </font>
    <font>
      <sz val="8"/>
      <name val="Arial Armenian"/>
      <family val="2"/>
    </font>
    <font>
      <sz val="8"/>
      <color theme="1"/>
      <name val="Arial LatArm"/>
      <family val="2"/>
    </font>
    <font>
      <vertAlign val="superscript"/>
      <sz val="10"/>
      <name val="Arial LatArm"/>
      <family val="2"/>
    </font>
    <font>
      <vertAlign val="subscript"/>
      <sz val="10"/>
      <name val="Arial LatArm"/>
      <family val="2"/>
    </font>
    <font>
      <sz val="10"/>
      <name val="Calibri"/>
      <family val="2"/>
    </font>
    <font>
      <b/>
      <i/>
      <sz val="10"/>
      <name val="Arial LatArm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1" fillId="0" borderId="0"/>
    <xf numFmtId="0" fontId="2" fillId="0" borderId="0"/>
    <xf numFmtId="0" fontId="4" fillId="0" borderId="0"/>
    <xf numFmtId="0" fontId="2" fillId="0" borderId="0"/>
  </cellStyleXfs>
  <cellXfs count="83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5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10" fillId="0" borderId="0" xfId="0" applyFont="1" applyFill="1" applyAlignment="1">
      <alignment vertical="center"/>
    </xf>
    <xf numFmtId="0" fontId="5" fillId="0" borderId="1" xfId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164" fontId="5" fillId="0" borderId="1" xfId="0" applyNumberFormat="1" applyFont="1" applyFill="1" applyBorder="1" applyAlignment="1">
      <alignment horizontal="center" vertical="center"/>
    </xf>
    <xf numFmtId="2" fontId="5" fillId="0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vertical="center" wrapText="1"/>
    </xf>
    <xf numFmtId="2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2" fontId="6" fillId="0" borderId="1" xfId="0" applyNumberFormat="1" applyFont="1" applyFill="1" applyBorder="1" applyAlignment="1">
      <alignment vertical="center"/>
    </xf>
    <xf numFmtId="49" fontId="5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vertical="center" wrapText="1"/>
    </xf>
    <xf numFmtId="0" fontId="13" fillId="0" borderId="0" xfId="0" applyFont="1" applyFill="1" applyBorder="1"/>
    <xf numFmtId="164" fontId="0" fillId="0" borderId="0" xfId="0" applyNumberFormat="1" applyFill="1" applyAlignment="1">
      <alignment vertical="center"/>
    </xf>
    <xf numFmtId="4" fontId="14" fillId="0" borderId="2" xfId="0" applyNumberFormat="1" applyFont="1" applyFill="1" applyBorder="1" applyAlignment="1">
      <alignment vertical="center"/>
    </xf>
    <xf numFmtId="0" fontId="8" fillId="0" borderId="1" xfId="0" applyFont="1" applyFill="1" applyBorder="1" applyAlignment="1">
      <alignment vertical="center" wrapText="1"/>
    </xf>
    <xf numFmtId="2" fontId="5" fillId="0" borderId="1" xfId="0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/>
    </xf>
    <xf numFmtId="166" fontId="5" fillId="0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/>
    </xf>
    <xf numFmtId="165" fontId="6" fillId="0" borderId="1" xfId="0" applyNumberFormat="1" applyFont="1" applyFill="1" applyBorder="1" applyAlignment="1">
      <alignment horizontal="center" vertical="center"/>
    </xf>
    <xf numFmtId="2" fontId="14" fillId="0" borderId="3" xfId="0" applyNumberFormat="1" applyFont="1" applyFill="1" applyBorder="1" applyAlignment="1">
      <alignment horizontal="center" vertical="center" wrapText="1"/>
    </xf>
    <xf numFmtId="2" fontId="14" fillId="0" borderId="0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top" wrapText="1"/>
    </xf>
    <xf numFmtId="0" fontId="12" fillId="2" borderId="1" xfId="0" applyFont="1" applyFill="1" applyBorder="1" applyAlignment="1">
      <alignment vertical="top" wrapText="1"/>
    </xf>
    <xf numFmtId="0" fontId="0" fillId="0" borderId="1" xfId="0" applyBorder="1"/>
    <xf numFmtId="0" fontId="10" fillId="2" borderId="1" xfId="0" applyFont="1" applyFill="1" applyBorder="1" applyAlignment="1">
      <alignment vertical="top" wrapText="1"/>
    </xf>
    <xf numFmtId="0" fontId="10" fillId="2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center" vertical="center" wrapText="1"/>
    </xf>
    <xf numFmtId="164" fontId="10" fillId="0" borderId="1" xfId="0" applyNumberFormat="1" applyFont="1" applyBorder="1" applyAlignment="1">
      <alignment vertical="center" wrapText="1"/>
    </xf>
    <xf numFmtId="0" fontId="10" fillId="2" borderId="1" xfId="0" applyFont="1" applyFill="1" applyBorder="1" applyAlignment="1">
      <alignment horizontal="left" vertical="top" wrapText="1"/>
    </xf>
    <xf numFmtId="165" fontId="10" fillId="0" borderId="1" xfId="0" applyNumberFormat="1" applyFont="1" applyBorder="1" applyAlignment="1">
      <alignment horizontal="right" vertical="center" wrapText="1"/>
    </xf>
    <xf numFmtId="2" fontId="10" fillId="0" borderId="1" xfId="0" applyNumberFormat="1" applyFont="1" applyBorder="1" applyAlignment="1">
      <alignment horizontal="right" vertical="center" wrapText="1"/>
    </xf>
    <xf numFmtId="0" fontId="12" fillId="2" borderId="1" xfId="0" applyFont="1" applyFill="1" applyBorder="1" applyAlignment="1">
      <alignment horizontal="left" vertical="top" wrapText="1"/>
    </xf>
    <xf numFmtId="0" fontId="12" fillId="2" borderId="1" xfId="0" applyFont="1" applyFill="1" applyBorder="1" applyAlignment="1">
      <alignment horizontal="center" wrapText="1"/>
    </xf>
    <xf numFmtId="165" fontId="10" fillId="0" borderId="1" xfId="0" applyNumberFormat="1" applyFont="1" applyBorder="1" applyAlignment="1">
      <alignment vertical="top" wrapText="1"/>
    </xf>
    <xf numFmtId="2" fontId="12" fillId="0" borderId="1" xfId="0" applyNumberFormat="1" applyFont="1" applyBorder="1" applyAlignment="1">
      <alignment horizontal="right" wrapText="1"/>
    </xf>
    <xf numFmtId="0" fontId="10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center" vertical="center" wrapText="1"/>
    </xf>
    <xf numFmtId="1" fontId="10" fillId="0" borderId="1" xfId="0" applyNumberFormat="1" applyFont="1" applyBorder="1" applyAlignment="1">
      <alignment horizontal="right" vertical="center" wrapText="1"/>
    </xf>
    <xf numFmtId="0" fontId="10" fillId="2" borderId="1" xfId="0" applyFont="1" applyFill="1" applyBorder="1" applyAlignment="1">
      <alignment horizontal="center" wrapText="1"/>
    </xf>
    <xf numFmtId="0" fontId="10" fillId="0" borderId="1" xfId="0" applyFont="1" applyBorder="1" applyAlignment="1">
      <alignment horizontal="center" wrapText="1"/>
    </xf>
    <xf numFmtId="165" fontId="10" fillId="0" borderId="1" xfId="0" applyNumberFormat="1" applyFont="1" applyBorder="1" applyAlignment="1">
      <alignment horizontal="right" wrapText="1"/>
    </xf>
    <xf numFmtId="1" fontId="10" fillId="0" borderId="1" xfId="0" applyNumberFormat="1" applyFont="1" applyBorder="1" applyAlignment="1">
      <alignment horizontal="right" wrapText="1"/>
    </xf>
    <xf numFmtId="1" fontId="10" fillId="0" borderId="1" xfId="0" applyNumberFormat="1" applyFont="1" applyBorder="1" applyAlignment="1">
      <alignment horizontal="right" vertical="top" wrapText="1"/>
    </xf>
    <xf numFmtId="0" fontId="12" fillId="0" borderId="1" xfId="1" applyFont="1" applyFill="1" applyBorder="1" applyAlignment="1">
      <alignment horizontal="left" vertical="center"/>
    </xf>
    <xf numFmtId="167" fontId="5" fillId="0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2" fontId="5" fillId="0" borderId="1" xfId="0" applyNumberFormat="1" applyFont="1" applyFill="1" applyBorder="1" applyAlignment="1">
      <alignment vertical="center" wrapText="1"/>
    </xf>
    <xf numFmtId="2" fontId="5" fillId="0" borderId="1" xfId="2" applyNumberFormat="1" applyFont="1" applyFill="1" applyBorder="1" applyAlignment="1">
      <alignment horizontal="center" vertical="center" wrapText="1"/>
    </xf>
    <xf numFmtId="2" fontId="15" fillId="0" borderId="1" xfId="0" applyNumberFormat="1" applyFont="1" applyFill="1" applyBorder="1" applyAlignment="1">
      <alignment horizontal="center" vertical="center"/>
    </xf>
    <xf numFmtId="165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166" fontId="6" fillId="0" borderId="1" xfId="0" applyNumberFormat="1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center" vertical="center" wrapText="1"/>
    </xf>
    <xf numFmtId="165" fontId="10" fillId="0" borderId="1" xfId="0" applyNumberFormat="1" applyFont="1" applyFill="1" applyBorder="1" applyAlignment="1">
      <alignment horizontal="right" vertical="center" wrapText="1"/>
    </xf>
    <xf numFmtId="0" fontId="0" fillId="0" borderId="0" xfId="0" applyFill="1" applyAlignment="1">
      <alignment horizontal="left" vertical="center"/>
    </xf>
    <xf numFmtId="166" fontId="0" fillId="0" borderId="0" xfId="0" applyNumberFormat="1" applyFill="1" applyAlignment="1">
      <alignment vertical="center"/>
    </xf>
    <xf numFmtId="0" fontId="8" fillId="0" borderId="0" xfId="0" applyFont="1" applyFill="1" applyBorder="1" applyAlignment="1">
      <alignment vertical="center" wrapText="1"/>
    </xf>
    <xf numFmtId="0" fontId="13" fillId="2" borderId="1" xfId="0" applyFont="1" applyFill="1" applyBorder="1" applyAlignment="1">
      <alignment vertical="top" wrapText="1"/>
    </xf>
    <xf numFmtId="0" fontId="10" fillId="2" borderId="1" xfId="0" applyFont="1" applyFill="1" applyBorder="1" applyAlignment="1">
      <alignment vertical="center" wrapText="1"/>
    </xf>
    <xf numFmtId="0" fontId="13" fillId="2" borderId="1" xfId="0" applyFont="1" applyFill="1" applyBorder="1" applyAlignment="1">
      <alignment vertical="center" wrapText="1"/>
    </xf>
    <xf numFmtId="0" fontId="19" fillId="0" borderId="0" xfId="0" applyFont="1" applyFill="1" applyAlignment="1">
      <alignment vertical="center" wrapText="1"/>
    </xf>
    <xf numFmtId="0" fontId="11" fillId="0" borderId="0" xfId="0" applyFont="1" applyFill="1" applyAlignment="1">
      <alignment horizontal="center" vertical="center"/>
    </xf>
  </cellXfs>
  <cellStyles count="5">
    <cellStyle name="Normal 2 2" xfId="4"/>
    <cellStyle name="Normal_Sheet1" xfId="2"/>
    <cellStyle name="Normal_Sheet2" xfId="1"/>
    <cellStyle name="Обычный" xfId="0" builtinId="0"/>
    <cellStyle name="Обычный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115</xdr:row>
      <xdr:rowOff>0</xdr:rowOff>
    </xdr:from>
    <xdr:to>
      <xdr:col>2</xdr:col>
      <xdr:colOff>76200</xdr:colOff>
      <xdr:row>116</xdr:row>
      <xdr:rowOff>38100</xdr:rowOff>
    </xdr:to>
    <xdr:sp macro="" textlink="">
      <xdr:nvSpPr>
        <xdr:cNvPr id="2" name="Text Box 7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115</xdr:row>
      <xdr:rowOff>0</xdr:rowOff>
    </xdr:from>
    <xdr:to>
      <xdr:col>2</xdr:col>
      <xdr:colOff>76200</xdr:colOff>
      <xdr:row>116</xdr:row>
      <xdr:rowOff>38100</xdr:rowOff>
    </xdr:to>
    <xdr:sp macro="" textlink="">
      <xdr:nvSpPr>
        <xdr:cNvPr id="3" name="Text Box 8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115</xdr:row>
      <xdr:rowOff>0</xdr:rowOff>
    </xdr:from>
    <xdr:to>
      <xdr:col>2</xdr:col>
      <xdr:colOff>76200</xdr:colOff>
      <xdr:row>116</xdr:row>
      <xdr:rowOff>38100</xdr:rowOff>
    </xdr:to>
    <xdr:sp macro="" textlink="">
      <xdr:nvSpPr>
        <xdr:cNvPr id="4" name="Text Box 9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115</xdr:row>
      <xdr:rowOff>0</xdr:rowOff>
    </xdr:from>
    <xdr:to>
      <xdr:col>2</xdr:col>
      <xdr:colOff>76200</xdr:colOff>
      <xdr:row>116</xdr:row>
      <xdr:rowOff>38100</xdr:rowOff>
    </xdr:to>
    <xdr:sp macro="" textlink="">
      <xdr:nvSpPr>
        <xdr:cNvPr id="5" name="Text Box 10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115</xdr:row>
      <xdr:rowOff>0</xdr:rowOff>
    </xdr:from>
    <xdr:to>
      <xdr:col>2</xdr:col>
      <xdr:colOff>76200</xdr:colOff>
      <xdr:row>116</xdr:row>
      <xdr:rowOff>38100</xdr:rowOff>
    </xdr:to>
    <xdr:sp macro="" textlink="">
      <xdr:nvSpPr>
        <xdr:cNvPr id="6" name="Text Box 11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115</xdr:row>
      <xdr:rowOff>0</xdr:rowOff>
    </xdr:from>
    <xdr:to>
      <xdr:col>2</xdr:col>
      <xdr:colOff>76200</xdr:colOff>
      <xdr:row>116</xdr:row>
      <xdr:rowOff>38100</xdr:rowOff>
    </xdr:to>
    <xdr:sp macro="" textlink="">
      <xdr:nvSpPr>
        <xdr:cNvPr id="7" name="Text Box 12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115</xdr:row>
      <xdr:rowOff>0</xdr:rowOff>
    </xdr:from>
    <xdr:to>
      <xdr:col>2</xdr:col>
      <xdr:colOff>76200</xdr:colOff>
      <xdr:row>116</xdr:row>
      <xdr:rowOff>38100</xdr:rowOff>
    </xdr:to>
    <xdr:sp macro="" textlink="">
      <xdr:nvSpPr>
        <xdr:cNvPr id="8" name="Text Box 13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115</xdr:row>
      <xdr:rowOff>0</xdr:rowOff>
    </xdr:from>
    <xdr:to>
      <xdr:col>2</xdr:col>
      <xdr:colOff>76200</xdr:colOff>
      <xdr:row>116</xdr:row>
      <xdr:rowOff>38100</xdr:rowOff>
    </xdr:to>
    <xdr:sp macro="" textlink="">
      <xdr:nvSpPr>
        <xdr:cNvPr id="9" name="Text Box 14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115</xdr:row>
      <xdr:rowOff>0</xdr:rowOff>
    </xdr:from>
    <xdr:to>
      <xdr:col>2</xdr:col>
      <xdr:colOff>76200</xdr:colOff>
      <xdr:row>116</xdr:row>
      <xdr:rowOff>38100</xdr:rowOff>
    </xdr:to>
    <xdr:sp macro="" textlink="">
      <xdr:nvSpPr>
        <xdr:cNvPr id="10" name="Text Box 15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115</xdr:row>
      <xdr:rowOff>0</xdr:rowOff>
    </xdr:from>
    <xdr:to>
      <xdr:col>2</xdr:col>
      <xdr:colOff>76200</xdr:colOff>
      <xdr:row>116</xdr:row>
      <xdr:rowOff>38100</xdr:rowOff>
    </xdr:to>
    <xdr:sp macro="" textlink="">
      <xdr:nvSpPr>
        <xdr:cNvPr id="11" name="Text Box 16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115</xdr:row>
      <xdr:rowOff>0</xdr:rowOff>
    </xdr:from>
    <xdr:to>
      <xdr:col>2</xdr:col>
      <xdr:colOff>76200</xdr:colOff>
      <xdr:row>116</xdr:row>
      <xdr:rowOff>38100</xdr:rowOff>
    </xdr:to>
    <xdr:sp macro="" textlink="">
      <xdr:nvSpPr>
        <xdr:cNvPr id="12" name="Text Box 17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115</xdr:row>
      <xdr:rowOff>0</xdr:rowOff>
    </xdr:from>
    <xdr:to>
      <xdr:col>2</xdr:col>
      <xdr:colOff>76200</xdr:colOff>
      <xdr:row>116</xdr:row>
      <xdr:rowOff>38100</xdr:rowOff>
    </xdr:to>
    <xdr:sp macro="" textlink="">
      <xdr:nvSpPr>
        <xdr:cNvPr id="13" name="Text Box 18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115</xdr:row>
      <xdr:rowOff>0</xdr:rowOff>
    </xdr:from>
    <xdr:to>
      <xdr:col>2</xdr:col>
      <xdr:colOff>76200</xdr:colOff>
      <xdr:row>116</xdr:row>
      <xdr:rowOff>38100</xdr:rowOff>
    </xdr:to>
    <xdr:sp macro="" textlink="">
      <xdr:nvSpPr>
        <xdr:cNvPr id="14" name="Text Box 19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115</xdr:row>
      <xdr:rowOff>0</xdr:rowOff>
    </xdr:from>
    <xdr:to>
      <xdr:col>2</xdr:col>
      <xdr:colOff>76200</xdr:colOff>
      <xdr:row>116</xdr:row>
      <xdr:rowOff>38100</xdr:rowOff>
    </xdr:to>
    <xdr:sp macro="" textlink="">
      <xdr:nvSpPr>
        <xdr:cNvPr id="15" name="Text Box 20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115</xdr:row>
      <xdr:rowOff>0</xdr:rowOff>
    </xdr:from>
    <xdr:to>
      <xdr:col>2</xdr:col>
      <xdr:colOff>76200</xdr:colOff>
      <xdr:row>116</xdr:row>
      <xdr:rowOff>38100</xdr:rowOff>
    </xdr:to>
    <xdr:sp macro="" textlink="">
      <xdr:nvSpPr>
        <xdr:cNvPr id="16" name="Text Box 21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115</xdr:row>
      <xdr:rowOff>0</xdr:rowOff>
    </xdr:from>
    <xdr:to>
      <xdr:col>2</xdr:col>
      <xdr:colOff>76200</xdr:colOff>
      <xdr:row>116</xdr:row>
      <xdr:rowOff>38100</xdr:rowOff>
    </xdr:to>
    <xdr:sp macro="" textlink="">
      <xdr:nvSpPr>
        <xdr:cNvPr id="17" name="Text Box 22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115</xdr:row>
      <xdr:rowOff>0</xdr:rowOff>
    </xdr:from>
    <xdr:to>
      <xdr:col>2</xdr:col>
      <xdr:colOff>76200</xdr:colOff>
      <xdr:row>116</xdr:row>
      <xdr:rowOff>38100</xdr:rowOff>
    </xdr:to>
    <xdr:sp macro="" textlink="">
      <xdr:nvSpPr>
        <xdr:cNvPr id="18" name="Text Box 23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115</xdr:row>
      <xdr:rowOff>0</xdr:rowOff>
    </xdr:from>
    <xdr:to>
      <xdr:col>2</xdr:col>
      <xdr:colOff>76200</xdr:colOff>
      <xdr:row>116</xdr:row>
      <xdr:rowOff>38100</xdr:rowOff>
    </xdr:to>
    <xdr:sp macro="" textlink="">
      <xdr:nvSpPr>
        <xdr:cNvPr id="19" name="Text Box 24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115</xdr:row>
      <xdr:rowOff>0</xdr:rowOff>
    </xdr:from>
    <xdr:to>
      <xdr:col>2</xdr:col>
      <xdr:colOff>76200</xdr:colOff>
      <xdr:row>116</xdr:row>
      <xdr:rowOff>38100</xdr:rowOff>
    </xdr:to>
    <xdr:sp macro="" textlink="">
      <xdr:nvSpPr>
        <xdr:cNvPr id="20" name="Text Box 37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115</xdr:row>
      <xdr:rowOff>0</xdr:rowOff>
    </xdr:from>
    <xdr:to>
      <xdr:col>2</xdr:col>
      <xdr:colOff>76200</xdr:colOff>
      <xdr:row>116</xdr:row>
      <xdr:rowOff>38100</xdr:rowOff>
    </xdr:to>
    <xdr:sp macro="" textlink="">
      <xdr:nvSpPr>
        <xdr:cNvPr id="21" name="Text Box 38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115</xdr:row>
      <xdr:rowOff>0</xdr:rowOff>
    </xdr:from>
    <xdr:to>
      <xdr:col>2</xdr:col>
      <xdr:colOff>76200</xdr:colOff>
      <xdr:row>116</xdr:row>
      <xdr:rowOff>38100</xdr:rowOff>
    </xdr:to>
    <xdr:sp macro="" textlink="">
      <xdr:nvSpPr>
        <xdr:cNvPr id="22" name="Text Box 39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115</xdr:row>
      <xdr:rowOff>0</xdr:rowOff>
    </xdr:from>
    <xdr:to>
      <xdr:col>2</xdr:col>
      <xdr:colOff>76200</xdr:colOff>
      <xdr:row>116</xdr:row>
      <xdr:rowOff>38100</xdr:rowOff>
    </xdr:to>
    <xdr:sp macro="" textlink="">
      <xdr:nvSpPr>
        <xdr:cNvPr id="23" name="Text Box 40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115</xdr:row>
      <xdr:rowOff>0</xdr:rowOff>
    </xdr:from>
    <xdr:to>
      <xdr:col>2</xdr:col>
      <xdr:colOff>76200</xdr:colOff>
      <xdr:row>116</xdr:row>
      <xdr:rowOff>38100</xdr:rowOff>
    </xdr:to>
    <xdr:sp macro="" textlink="">
      <xdr:nvSpPr>
        <xdr:cNvPr id="24" name="Text Box 41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115</xdr:row>
      <xdr:rowOff>0</xdr:rowOff>
    </xdr:from>
    <xdr:to>
      <xdr:col>2</xdr:col>
      <xdr:colOff>76200</xdr:colOff>
      <xdr:row>116</xdr:row>
      <xdr:rowOff>38100</xdr:rowOff>
    </xdr:to>
    <xdr:sp macro="" textlink="">
      <xdr:nvSpPr>
        <xdr:cNvPr id="25" name="Text Box 42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115</xdr:row>
      <xdr:rowOff>0</xdr:rowOff>
    </xdr:from>
    <xdr:to>
      <xdr:col>2</xdr:col>
      <xdr:colOff>76200</xdr:colOff>
      <xdr:row>116</xdr:row>
      <xdr:rowOff>38100</xdr:rowOff>
    </xdr:to>
    <xdr:sp macro="" textlink="">
      <xdr:nvSpPr>
        <xdr:cNvPr id="26" name="Text Box 43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115</xdr:row>
      <xdr:rowOff>0</xdr:rowOff>
    </xdr:from>
    <xdr:to>
      <xdr:col>2</xdr:col>
      <xdr:colOff>76200</xdr:colOff>
      <xdr:row>116</xdr:row>
      <xdr:rowOff>38100</xdr:rowOff>
    </xdr:to>
    <xdr:sp macro="" textlink="">
      <xdr:nvSpPr>
        <xdr:cNvPr id="27" name="Text Box 44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115</xdr:row>
      <xdr:rowOff>0</xdr:rowOff>
    </xdr:from>
    <xdr:to>
      <xdr:col>2</xdr:col>
      <xdr:colOff>76200</xdr:colOff>
      <xdr:row>116</xdr:row>
      <xdr:rowOff>38100</xdr:rowOff>
    </xdr:to>
    <xdr:sp macro="" textlink="">
      <xdr:nvSpPr>
        <xdr:cNvPr id="28" name="Text Box 45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115</xdr:row>
      <xdr:rowOff>0</xdr:rowOff>
    </xdr:from>
    <xdr:to>
      <xdr:col>2</xdr:col>
      <xdr:colOff>76200</xdr:colOff>
      <xdr:row>116</xdr:row>
      <xdr:rowOff>38100</xdr:rowOff>
    </xdr:to>
    <xdr:sp macro="" textlink="">
      <xdr:nvSpPr>
        <xdr:cNvPr id="29" name="Text Box 46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115</xdr:row>
      <xdr:rowOff>0</xdr:rowOff>
    </xdr:from>
    <xdr:to>
      <xdr:col>2</xdr:col>
      <xdr:colOff>76200</xdr:colOff>
      <xdr:row>116</xdr:row>
      <xdr:rowOff>38100</xdr:rowOff>
    </xdr:to>
    <xdr:sp macro="" textlink="">
      <xdr:nvSpPr>
        <xdr:cNvPr id="30" name="Text Box 47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115</xdr:row>
      <xdr:rowOff>0</xdr:rowOff>
    </xdr:from>
    <xdr:to>
      <xdr:col>2</xdr:col>
      <xdr:colOff>76200</xdr:colOff>
      <xdr:row>116</xdr:row>
      <xdr:rowOff>38100</xdr:rowOff>
    </xdr:to>
    <xdr:sp macro="" textlink="">
      <xdr:nvSpPr>
        <xdr:cNvPr id="31" name="Text Box 48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115</xdr:row>
      <xdr:rowOff>0</xdr:rowOff>
    </xdr:from>
    <xdr:to>
      <xdr:col>2</xdr:col>
      <xdr:colOff>76200</xdr:colOff>
      <xdr:row>116</xdr:row>
      <xdr:rowOff>38100</xdr:rowOff>
    </xdr:to>
    <xdr:sp macro="" textlink="">
      <xdr:nvSpPr>
        <xdr:cNvPr id="32" name="Text Box 49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115</xdr:row>
      <xdr:rowOff>0</xdr:rowOff>
    </xdr:from>
    <xdr:to>
      <xdr:col>2</xdr:col>
      <xdr:colOff>76200</xdr:colOff>
      <xdr:row>116</xdr:row>
      <xdr:rowOff>38100</xdr:rowOff>
    </xdr:to>
    <xdr:sp macro="" textlink="">
      <xdr:nvSpPr>
        <xdr:cNvPr id="33" name="Text Box 50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115</xdr:row>
      <xdr:rowOff>0</xdr:rowOff>
    </xdr:from>
    <xdr:to>
      <xdr:col>2</xdr:col>
      <xdr:colOff>76200</xdr:colOff>
      <xdr:row>116</xdr:row>
      <xdr:rowOff>38100</xdr:rowOff>
    </xdr:to>
    <xdr:sp macro="" textlink="">
      <xdr:nvSpPr>
        <xdr:cNvPr id="34" name="Text Box 51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115</xdr:row>
      <xdr:rowOff>0</xdr:rowOff>
    </xdr:from>
    <xdr:to>
      <xdr:col>2</xdr:col>
      <xdr:colOff>76200</xdr:colOff>
      <xdr:row>116</xdr:row>
      <xdr:rowOff>38100</xdr:rowOff>
    </xdr:to>
    <xdr:sp macro="" textlink="">
      <xdr:nvSpPr>
        <xdr:cNvPr id="35" name="Text Box 52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115</xdr:row>
      <xdr:rowOff>0</xdr:rowOff>
    </xdr:from>
    <xdr:to>
      <xdr:col>2</xdr:col>
      <xdr:colOff>76200</xdr:colOff>
      <xdr:row>116</xdr:row>
      <xdr:rowOff>38100</xdr:rowOff>
    </xdr:to>
    <xdr:sp macro="" textlink="">
      <xdr:nvSpPr>
        <xdr:cNvPr id="36" name="Text Box 53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115</xdr:row>
      <xdr:rowOff>0</xdr:rowOff>
    </xdr:from>
    <xdr:to>
      <xdr:col>2</xdr:col>
      <xdr:colOff>76200</xdr:colOff>
      <xdr:row>116</xdr:row>
      <xdr:rowOff>38100</xdr:rowOff>
    </xdr:to>
    <xdr:sp macro="" textlink="">
      <xdr:nvSpPr>
        <xdr:cNvPr id="37" name="Text Box 54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115</xdr:row>
      <xdr:rowOff>0</xdr:rowOff>
    </xdr:from>
    <xdr:to>
      <xdr:col>2</xdr:col>
      <xdr:colOff>76200</xdr:colOff>
      <xdr:row>116</xdr:row>
      <xdr:rowOff>38100</xdr:rowOff>
    </xdr:to>
    <xdr:sp macro="" textlink="">
      <xdr:nvSpPr>
        <xdr:cNvPr id="38" name="Text Box 67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115</xdr:row>
      <xdr:rowOff>0</xdr:rowOff>
    </xdr:from>
    <xdr:to>
      <xdr:col>2</xdr:col>
      <xdr:colOff>76200</xdr:colOff>
      <xdr:row>116</xdr:row>
      <xdr:rowOff>38100</xdr:rowOff>
    </xdr:to>
    <xdr:sp macro="" textlink="">
      <xdr:nvSpPr>
        <xdr:cNvPr id="39" name="Text Box 68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115</xdr:row>
      <xdr:rowOff>0</xdr:rowOff>
    </xdr:from>
    <xdr:to>
      <xdr:col>2</xdr:col>
      <xdr:colOff>76200</xdr:colOff>
      <xdr:row>116</xdr:row>
      <xdr:rowOff>38100</xdr:rowOff>
    </xdr:to>
    <xdr:sp macro="" textlink="">
      <xdr:nvSpPr>
        <xdr:cNvPr id="40" name="Text Box 69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115</xdr:row>
      <xdr:rowOff>0</xdr:rowOff>
    </xdr:from>
    <xdr:to>
      <xdr:col>2</xdr:col>
      <xdr:colOff>76200</xdr:colOff>
      <xdr:row>116</xdr:row>
      <xdr:rowOff>38100</xdr:rowOff>
    </xdr:to>
    <xdr:sp macro="" textlink="">
      <xdr:nvSpPr>
        <xdr:cNvPr id="41" name="Text Box 70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115</xdr:row>
      <xdr:rowOff>0</xdr:rowOff>
    </xdr:from>
    <xdr:to>
      <xdr:col>2</xdr:col>
      <xdr:colOff>76200</xdr:colOff>
      <xdr:row>116</xdr:row>
      <xdr:rowOff>38100</xdr:rowOff>
    </xdr:to>
    <xdr:sp macro="" textlink="">
      <xdr:nvSpPr>
        <xdr:cNvPr id="42" name="Text Box 71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115</xdr:row>
      <xdr:rowOff>0</xdr:rowOff>
    </xdr:from>
    <xdr:to>
      <xdr:col>2</xdr:col>
      <xdr:colOff>76200</xdr:colOff>
      <xdr:row>116</xdr:row>
      <xdr:rowOff>38100</xdr:rowOff>
    </xdr:to>
    <xdr:sp macro="" textlink="">
      <xdr:nvSpPr>
        <xdr:cNvPr id="43" name="Text Box 72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115</xdr:row>
      <xdr:rowOff>0</xdr:rowOff>
    </xdr:from>
    <xdr:to>
      <xdr:col>2</xdr:col>
      <xdr:colOff>76200</xdr:colOff>
      <xdr:row>116</xdr:row>
      <xdr:rowOff>38100</xdr:rowOff>
    </xdr:to>
    <xdr:sp macro="" textlink="">
      <xdr:nvSpPr>
        <xdr:cNvPr id="44" name="Text Box 73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115</xdr:row>
      <xdr:rowOff>0</xdr:rowOff>
    </xdr:from>
    <xdr:to>
      <xdr:col>2</xdr:col>
      <xdr:colOff>76200</xdr:colOff>
      <xdr:row>116</xdr:row>
      <xdr:rowOff>38100</xdr:rowOff>
    </xdr:to>
    <xdr:sp macro="" textlink="">
      <xdr:nvSpPr>
        <xdr:cNvPr id="45" name="Text Box 74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115</xdr:row>
      <xdr:rowOff>0</xdr:rowOff>
    </xdr:from>
    <xdr:to>
      <xdr:col>2</xdr:col>
      <xdr:colOff>76200</xdr:colOff>
      <xdr:row>116</xdr:row>
      <xdr:rowOff>38100</xdr:rowOff>
    </xdr:to>
    <xdr:sp macro="" textlink="">
      <xdr:nvSpPr>
        <xdr:cNvPr id="46" name="Text Box 75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115</xdr:row>
      <xdr:rowOff>0</xdr:rowOff>
    </xdr:from>
    <xdr:to>
      <xdr:col>2</xdr:col>
      <xdr:colOff>76200</xdr:colOff>
      <xdr:row>116</xdr:row>
      <xdr:rowOff>38100</xdr:rowOff>
    </xdr:to>
    <xdr:sp macro="" textlink="">
      <xdr:nvSpPr>
        <xdr:cNvPr id="47" name="Text Box 267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115</xdr:row>
      <xdr:rowOff>0</xdr:rowOff>
    </xdr:from>
    <xdr:to>
      <xdr:col>2</xdr:col>
      <xdr:colOff>76200</xdr:colOff>
      <xdr:row>116</xdr:row>
      <xdr:rowOff>38100</xdr:rowOff>
    </xdr:to>
    <xdr:sp macro="" textlink="">
      <xdr:nvSpPr>
        <xdr:cNvPr id="48" name="Text Box 268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115</xdr:row>
      <xdr:rowOff>0</xdr:rowOff>
    </xdr:from>
    <xdr:to>
      <xdr:col>2</xdr:col>
      <xdr:colOff>76200</xdr:colOff>
      <xdr:row>116</xdr:row>
      <xdr:rowOff>38100</xdr:rowOff>
    </xdr:to>
    <xdr:sp macro="" textlink="">
      <xdr:nvSpPr>
        <xdr:cNvPr id="49" name="Text Box 269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115</xdr:row>
      <xdr:rowOff>0</xdr:rowOff>
    </xdr:from>
    <xdr:to>
      <xdr:col>2</xdr:col>
      <xdr:colOff>76200</xdr:colOff>
      <xdr:row>116</xdr:row>
      <xdr:rowOff>38100</xdr:rowOff>
    </xdr:to>
    <xdr:sp macro="" textlink="">
      <xdr:nvSpPr>
        <xdr:cNvPr id="50" name="Text Box 270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115</xdr:row>
      <xdr:rowOff>0</xdr:rowOff>
    </xdr:from>
    <xdr:to>
      <xdr:col>2</xdr:col>
      <xdr:colOff>76200</xdr:colOff>
      <xdr:row>116</xdr:row>
      <xdr:rowOff>38100</xdr:rowOff>
    </xdr:to>
    <xdr:sp macro="" textlink="">
      <xdr:nvSpPr>
        <xdr:cNvPr id="51" name="Text Box 271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115</xdr:row>
      <xdr:rowOff>0</xdr:rowOff>
    </xdr:from>
    <xdr:to>
      <xdr:col>2</xdr:col>
      <xdr:colOff>76200</xdr:colOff>
      <xdr:row>116</xdr:row>
      <xdr:rowOff>38100</xdr:rowOff>
    </xdr:to>
    <xdr:sp macro="" textlink="">
      <xdr:nvSpPr>
        <xdr:cNvPr id="52" name="Text Box 272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115</xdr:row>
      <xdr:rowOff>0</xdr:rowOff>
    </xdr:from>
    <xdr:to>
      <xdr:col>2</xdr:col>
      <xdr:colOff>76200</xdr:colOff>
      <xdr:row>116</xdr:row>
      <xdr:rowOff>38100</xdr:rowOff>
    </xdr:to>
    <xdr:sp macro="" textlink="">
      <xdr:nvSpPr>
        <xdr:cNvPr id="53" name="Text Box 273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115</xdr:row>
      <xdr:rowOff>0</xdr:rowOff>
    </xdr:from>
    <xdr:to>
      <xdr:col>2</xdr:col>
      <xdr:colOff>76200</xdr:colOff>
      <xdr:row>116</xdr:row>
      <xdr:rowOff>38100</xdr:rowOff>
    </xdr:to>
    <xdr:sp macro="" textlink="">
      <xdr:nvSpPr>
        <xdr:cNvPr id="54" name="Text Box 274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115</xdr:row>
      <xdr:rowOff>0</xdr:rowOff>
    </xdr:from>
    <xdr:to>
      <xdr:col>2</xdr:col>
      <xdr:colOff>76200</xdr:colOff>
      <xdr:row>116</xdr:row>
      <xdr:rowOff>38100</xdr:rowOff>
    </xdr:to>
    <xdr:sp macro="" textlink="">
      <xdr:nvSpPr>
        <xdr:cNvPr id="55" name="Text Box 275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115</xdr:row>
      <xdr:rowOff>0</xdr:rowOff>
    </xdr:from>
    <xdr:to>
      <xdr:col>2</xdr:col>
      <xdr:colOff>76200</xdr:colOff>
      <xdr:row>116</xdr:row>
      <xdr:rowOff>38100</xdr:rowOff>
    </xdr:to>
    <xdr:sp macro="" textlink="">
      <xdr:nvSpPr>
        <xdr:cNvPr id="56" name="Text Box 276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115</xdr:row>
      <xdr:rowOff>0</xdr:rowOff>
    </xdr:from>
    <xdr:to>
      <xdr:col>2</xdr:col>
      <xdr:colOff>76200</xdr:colOff>
      <xdr:row>116</xdr:row>
      <xdr:rowOff>38100</xdr:rowOff>
    </xdr:to>
    <xdr:sp macro="" textlink="">
      <xdr:nvSpPr>
        <xdr:cNvPr id="57" name="Text Box 277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115</xdr:row>
      <xdr:rowOff>0</xdr:rowOff>
    </xdr:from>
    <xdr:to>
      <xdr:col>2</xdr:col>
      <xdr:colOff>76200</xdr:colOff>
      <xdr:row>116</xdr:row>
      <xdr:rowOff>38100</xdr:rowOff>
    </xdr:to>
    <xdr:sp macro="" textlink="">
      <xdr:nvSpPr>
        <xdr:cNvPr id="58" name="Text Box 278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115</xdr:row>
      <xdr:rowOff>0</xdr:rowOff>
    </xdr:from>
    <xdr:to>
      <xdr:col>2</xdr:col>
      <xdr:colOff>76200</xdr:colOff>
      <xdr:row>116</xdr:row>
      <xdr:rowOff>38100</xdr:rowOff>
    </xdr:to>
    <xdr:sp macro="" textlink="">
      <xdr:nvSpPr>
        <xdr:cNvPr id="59" name="Text Box 279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115</xdr:row>
      <xdr:rowOff>0</xdr:rowOff>
    </xdr:from>
    <xdr:to>
      <xdr:col>2</xdr:col>
      <xdr:colOff>76200</xdr:colOff>
      <xdr:row>116</xdr:row>
      <xdr:rowOff>38100</xdr:rowOff>
    </xdr:to>
    <xdr:sp macro="" textlink="">
      <xdr:nvSpPr>
        <xdr:cNvPr id="60" name="Text Box 280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115</xdr:row>
      <xdr:rowOff>0</xdr:rowOff>
    </xdr:from>
    <xdr:to>
      <xdr:col>2</xdr:col>
      <xdr:colOff>76200</xdr:colOff>
      <xdr:row>116</xdr:row>
      <xdr:rowOff>38100</xdr:rowOff>
    </xdr:to>
    <xdr:sp macro="" textlink="">
      <xdr:nvSpPr>
        <xdr:cNvPr id="61" name="Text Box 281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115</xdr:row>
      <xdr:rowOff>0</xdr:rowOff>
    </xdr:from>
    <xdr:to>
      <xdr:col>2</xdr:col>
      <xdr:colOff>76200</xdr:colOff>
      <xdr:row>116</xdr:row>
      <xdr:rowOff>38100</xdr:rowOff>
    </xdr:to>
    <xdr:sp macro="" textlink="">
      <xdr:nvSpPr>
        <xdr:cNvPr id="62" name="Text Box 282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115</xdr:row>
      <xdr:rowOff>0</xdr:rowOff>
    </xdr:from>
    <xdr:to>
      <xdr:col>2</xdr:col>
      <xdr:colOff>76200</xdr:colOff>
      <xdr:row>116</xdr:row>
      <xdr:rowOff>38100</xdr:rowOff>
    </xdr:to>
    <xdr:sp macro="" textlink="">
      <xdr:nvSpPr>
        <xdr:cNvPr id="63" name="Text Box 283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115</xdr:row>
      <xdr:rowOff>0</xdr:rowOff>
    </xdr:from>
    <xdr:to>
      <xdr:col>2</xdr:col>
      <xdr:colOff>76200</xdr:colOff>
      <xdr:row>116</xdr:row>
      <xdr:rowOff>38100</xdr:rowOff>
    </xdr:to>
    <xdr:sp macro="" textlink="">
      <xdr:nvSpPr>
        <xdr:cNvPr id="64" name="Text Box 284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115</xdr:row>
      <xdr:rowOff>0</xdr:rowOff>
    </xdr:from>
    <xdr:to>
      <xdr:col>2</xdr:col>
      <xdr:colOff>76200</xdr:colOff>
      <xdr:row>116</xdr:row>
      <xdr:rowOff>38100</xdr:rowOff>
    </xdr:to>
    <xdr:sp macro="" textlink="">
      <xdr:nvSpPr>
        <xdr:cNvPr id="65" name="Text Box 285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115</xdr:row>
      <xdr:rowOff>0</xdr:rowOff>
    </xdr:from>
    <xdr:to>
      <xdr:col>2</xdr:col>
      <xdr:colOff>76200</xdr:colOff>
      <xdr:row>116</xdr:row>
      <xdr:rowOff>38100</xdr:rowOff>
    </xdr:to>
    <xdr:sp macro="" textlink="">
      <xdr:nvSpPr>
        <xdr:cNvPr id="66" name="Text Box 286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115</xdr:row>
      <xdr:rowOff>0</xdr:rowOff>
    </xdr:from>
    <xdr:to>
      <xdr:col>2</xdr:col>
      <xdr:colOff>76200</xdr:colOff>
      <xdr:row>116</xdr:row>
      <xdr:rowOff>38100</xdr:rowOff>
    </xdr:to>
    <xdr:sp macro="" textlink="">
      <xdr:nvSpPr>
        <xdr:cNvPr id="67" name="Text Box 287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115</xdr:row>
      <xdr:rowOff>0</xdr:rowOff>
    </xdr:from>
    <xdr:to>
      <xdr:col>2</xdr:col>
      <xdr:colOff>76200</xdr:colOff>
      <xdr:row>116</xdr:row>
      <xdr:rowOff>38100</xdr:rowOff>
    </xdr:to>
    <xdr:sp macro="" textlink="">
      <xdr:nvSpPr>
        <xdr:cNvPr id="68" name="Text Box 288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115</xdr:row>
      <xdr:rowOff>0</xdr:rowOff>
    </xdr:from>
    <xdr:to>
      <xdr:col>2</xdr:col>
      <xdr:colOff>76200</xdr:colOff>
      <xdr:row>116</xdr:row>
      <xdr:rowOff>38100</xdr:rowOff>
    </xdr:to>
    <xdr:sp macro="" textlink="">
      <xdr:nvSpPr>
        <xdr:cNvPr id="69" name="Text Box 289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115</xdr:row>
      <xdr:rowOff>0</xdr:rowOff>
    </xdr:from>
    <xdr:to>
      <xdr:col>2</xdr:col>
      <xdr:colOff>76200</xdr:colOff>
      <xdr:row>116</xdr:row>
      <xdr:rowOff>38100</xdr:rowOff>
    </xdr:to>
    <xdr:sp macro="" textlink="">
      <xdr:nvSpPr>
        <xdr:cNvPr id="70" name="Text Box 290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115</xdr:row>
      <xdr:rowOff>0</xdr:rowOff>
    </xdr:from>
    <xdr:to>
      <xdr:col>2</xdr:col>
      <xdr:colOff>76200</xdr:colOff>
      <xdr:row>116</xdr:row>
      <xdr:rowOff>38100</xdr:rowOff>
    </xdr:to>
    <xdr:sp macro="" textlink="">
      <xdr:nvSpPr>
        <xdr:cNvPr id="71" name="Text Box 291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115</xdr:row>
      <xdr:rowOff>0</xdr:rowOff>
    </xdr:from>
    <xdr:to>
      <xdr:col>2</xdr:col>
      <xdr:colOff>76200</xdr:colOff>
      <xdr:row>116</xdr:row>
      <xdr:rowOff>38100</xdr:rowOff>
    </xdr:to>
    <xdr:sp macro="" textlink="">
      <xdr:nvSpPr>
        <xdr:cNvPr id="72" name="Text Box 292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115</xdr:row>
      <xdr:rowOff>0</xdr:rowOff>
    </xdr:from>
    <xdr:to>
      <xdr:col>2</xdr:col>
      <xdr:colOff>76200</xdr:colOff>
      <xdr:row>116</xdr:row>
      <xdr:rowOff>38100</xdr:rowOff>
    </xdr:to>
    <xdr:sp macro="" textlink="">
      <xdr:nvSpPr>
        <xdr:cNvPr id="73" name="Text Box 293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115</xdr:row>
      <xdr:rowOff>0</xdr:rowOff>
    </xdr:from>
    <xdr:to>
      <xdr:col>2</xdr:col>
      <xdr:colOff>76200</xdr:colOff>
      <xdr:row>116</xdr:row>
      <xdr:rowOff>38100</xdr:rowOff>
    </xdr:to>
    <xdr:sp macro="" textlink="">
      <xdr:nvSpPr>
        <xdr:cNvPr id="74" name="Text Box 294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115</xdr:row>
      <xdr:rowOff>0</xdr:rowOff>
    </xdr:from>
    <xdr:to>
      <xdr:col>2</xdr:col>
      <xdr:colOff>76200</xdr:colOff>
      <xdr:row>116</xdr:row>
      <xdr:rowOff>38100</xdr:rowOff>
    </xdr:to>
    <xdr:sp macro="" textlink="">
      <xdr:nvSpPr>
        <xdr:cNvPr id="75" name="Text Box 295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115</xdr:row>
      <xdr:rowOff>0</xdr:rowOff>
    </xdr:from>
    <xdr:to>
      <xdr:col>2</xdr:col>
      <xdr:colOff>76200</xdr:colOff>
      <xdr:row>116</xdr:row>
      <xdr:rowOff>38100</xdr:rowOff>
    </xdr:to>
    <xdr:sp macro="" textlink="">
      <xdr:nvSpPr>
        <xdr:cNvPr id="76" name="Text Box 296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115</xdr:row>
      <xdr:rowOff>0</xdr:rowOff>
    </xdr:from>
    <xdr:to>
      <xdr:col>2</xdr:col>
      <xdr:colOff>76200</xdr:colOff>
      <xdr:row>116</xdr:row>
      <xdr:rowOff>38100</xdr:rowOff>
    </xdr:to>
    <xdr:sp macro="" textlink="">
      <xdr:nvSpPr>
        <xdr:cNvPr id="77" name="Text Box 297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115</xdr:row>
      <xdr:rowOff>0</xdr:rowOff>
    </xdr:from>
    <xdr:to>
      <xdr:col>2</xdr:col>
      <xdr:colOff>76200</xdr:colOff>
      <xdr:row>116</xdr:row>
      <xdr:rowOff>38100</xdr:rowOff>
    </xdr:to>
    <xdr:sp macro="" textlink="">
      <xdr:nvSpPr>
        <xdr:cNvPr id="78" name="Text Box 298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115</xdr:row>
      <xdr:rowOff>0</xdr:rowOff>
    </xdr:from>
    <xdr:to>
      <xdr:col>2</xdr:col>
      <xdr:colOff>76200</xdr:colOff>
      <xdr:row>116</xdr:row>
      <xdr:rowOff>38100</xdr:rowOff>
    </xdr:to>
    <xdr:sp macro="" textlink="">
      <xdr:nvSpPr>
        <xdr:cNvPr id="79" name="Text Box 299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115</xdr:row>
      <xdr:rowOff>0</xdr:rowOff>
    </xdr:from>
    <xdr:to>
      <xdr:col>2</xdr:col>
      <xdr:colOff>76200</xdr:colOff>
      <xdr:row>116</xdr:row>
      <xdr:rowOff>38100</xdr:rowOff>
    </xdr:to>
    <xdr:sp macro="" textlink="">
      <xdr:nvSpPr>
        <xdr:cNvPr id="80" name="Text Box 300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115</xdr:row>
      <xdr:rowOff>0</xdr:rowOff>
    </xdr:from>
    <xdr:to>
      <xdr:col>2</xdr:col>
      <xdr:colOff>76200</xdr:colOff>
      <xdr:row>116</xdr:row>
      <xdr:rowOff>38100</xdr:rowOff>
    </xdr:to>
    <xdr:sp macro="" textlink="">
      <xdr:nvSpPr>
        <xdr:cNvPr id="81" name="Text Box 301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115</xdr:row>
      <xdr:rowOff>0</xdr:rowOff>
    </xdr:from>
    <xdr:to>
      <xdr:col>2</xdr:col>
      <xdr:colOff>76200</xdr:colOff>
      <xdr:row>116</xdr:row>
      <xdr:rowOff>38100</xdr:rowOff>
    </xdr:to>
    <xdr:sp macro="" textlink="">
      <xdr:nvSpPr>
        <xdr:cNvPr id="82" name="Text Box 302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115</xdr:row>
      <xdr:rowOff>0</xdr:rowOff>
    </xdr:from>
    <xdr:to>
      <xdr:col>2</xdr:col>
      <xdr:colOff>76200</xdr:colOff>
      <xdr:row>116</xdr:row>
      <xdr:rowOff>38100</xdr:rowOff>
    </xdr:to>
    <xdr:sp macro="" textlink="">
      <xdr:nvSpPr>
        <xdr:cNvPr id="83" name="Text Box 303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115</xdr:row>
      <xdr:rowOff>0</xdr:rowOff>
    </xdr:from>
    <xdr:to>
      <xdr:col>2</xdr:col>
      <xdr:colOff>76200</xdr:colOff>
      <xdr:row>116</xdr:row>
      <xdr:rowOff>38100</xdr:rowOff>
    </xdr:to>
    <xdr:sp macro="" textlink="">
      <xdr:nvSpPr>
        <xdr:cNvPr id="84" name="Text Box 304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115</xdr:row>
      <xdr:rowOff>0</xdr:rowOff>
    </xdr:from>
    <xdr:to>
      <xdr:col>2</xdr:col>
      <xdr:colOff>76200</xdr:colOff>
      <xdr:row>116</xdr:row>
      <xdr:rowOff>38100</xdr:rowOff>
    </xdr:to>
    <xdr:sp macro="" textlink="">
      <xdr:nvSpPr>
        <xdr:cNvPr id="85" name="Text Box 305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115</xdr:row>
      <xdr:rowOff>0</xdr:rowOff>
    </xdr:from>
    <xdr:to>
      <xdr:col>2</xdr:col>
      <xdr:colOff>76200</xdr:colOff>
      <xdr:row>116</xdr:row>
      <xdr:rowOff>38100</xdr:rowOff>
    </xdr:to>
    <xdr:sp macro="" textlink="">
      <xdr:nvSpPr>
        <xdr:cNvPr id="86" name="Text Box 306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115</xdr:row>
      <xdr:rowOff>0</xdr:rowOff>
    </xdr:from>
    <xdr:to>
      <xdr:col>2</xdr:col>
      <xdr:colOff>76200</xdr:colOff>
      <xdr:row>116</xdr:row>
      <xdr:rowOff>38100</xdr:rowOff>
    </xdr:to>
    <xdr:sp macro="" textlink="">
      <xdr:nvSpPr>
        <xdr:cNvPr id="87" name="Text Box 307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115</xdr:row>
      <xdr:rowOff>0</xdr:rowOff>
    </xdr:from>
    <xdr:to>
      <xdr:col>2</xdr:col>
      <xdr:colOff>76200</xdr:colOff>
      <xdr:row>116</xdr:row>
      <xdr:rowOff>38100</xdr:rowOff>
    </xdr:to>
    <xdr:sp macro="" textlink="">
      <xdr:nvSpPr>
        <xdr:cNvPr id="88" name="Text Box 308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115</xdr:row>
      <xdr:rowOff>0</xdr:rowOff>
    </xdr:from>
    <xdr:to>
      <xdr:col>2</xdr:col>
      <xdr:colOff>76200</xdr:colOff>
      <xdr:row>116</xdr:row>
      <xdr:rowOff>38100</xdr:rowOff>
    </xdr:to>
    <xdr:sp macro="" textlink="">
      <xdr:nvSpPr>
        <xdr:cNvPr id="89" name="Text Box 309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115</xdr:row>
      <xdr:rowOff>0</xdr:rowOff>
    </xdr:from>
    <xdr:to>
      <xdr:col>2</xdr:col>
      <xdr:colOff>76200</xdr:colOff>
      <xdr:row>116</xdr:row>
      <xdr:rowOff>38100</xdr:rowOff>
    </xdr:to>
    <xdr:sp macro="" textlink="">
      <xdr:nvSpPr>
        <xdr:cNvPr id="90" name="Text Box 310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115</xdr:row>
      <xdr:rowOff>0</xdr:rowOff>
    </xdr:from>
    <xdr:to>
      <xdr:col>2</xdr:col>
      <xdr:colOff>76200</xdr:colOff>
      <xdr:row>116</xdr:row>
      <xdr:rowOff>38100</xdr:rowOff>
    </xdr:to>
    <xdr:sp macro="" textlink="">
      <xdr:nvSpPr>
        <xdr:cNvPr id="91" name="Text Box 311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115</xdr:row>
      <xdr:rowOff>0</xdr:rowOff>
    </xdr:from>
    <xdr:to>
      <xdr:col>2</xdr:col>
      <xdr:colOff>76200</xdr:colOff>
      <xdr:row>116</xdr:row>
      <xdr:rowOff>38100</xdr:rowOff>
    </xdr:to>
    <xdr:sp macro="" textlink="">
      <xdr:nvSpPr>
        <xdr:cNvPr id="92" name="Text Box 312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115</xdr:row>
      <xdr:rowOff>0</xdr:rowOff>
    </xdr:from>
    <xdr:to>
      <xdr:col>2</xdr:col>
      <xdr:colOff>76200</xdr:colOff>
      <xdr:row>116</xdr:row>
      <xdr:rowOff>38100</xdr:rowOff>
    </xdr:to>
    <xdr:sp macro="" textlink="">
      <xdr:nvSpPr>
        <xdr:cNvPr id="93" name="Text Box 313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115</xdr:row>
      <xdr:rowOff>0</xdr:rowOff>
    </xdr:from>
    <xdr:to>
      <xdr:col>2</xdr:col>
      <xdr:colOff>76200</xdr:colOff>
      <xdr:row>116</xdr:row>
      <xdr:rowOff>38100</xdr:rowOff>
    </xdr:to>
    <xdr:sp macro="" textlink="">
      <xdr:nvSpPr>
        <xdr:cNvPr id="94" name="Text Box 314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115</xdr:row>
      <xdr:rowOff>0</xdr:rowOff>
    </xdr:from>
    <xdr:to>
      <xdr:col>2</xdr:col>
      <xdr:colOff>76200</xdr:colOff>
      <xdr:row>116</xdr:row>
      <xdr:rowOff>38100</xdr:rowOff>
    </xdr:to>
    <xdr:sp macro="" textlink="">
      <xdr:nvSpPr>
        <xdr:cNvPr id="95" name="Text Box 315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115</xdr:row>
      <xdr:rowOff>0</xdr:rowOff>
    </xdr:from>
    <xdr:to>
      <xdr:col>2</xdr:col>
      <xdr:colOff>76200</xdr:colOff>
      <xdr:row>116</xdr:row>
      <xdr:rowOff>38100</xdr:rowOff>
    </xdr:to>
    <xdr:sp macro="" textlink="">
      <xdr:nvSpPr>
        <xdr:cNvPr id="96" name="Text Box 316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115</xdr:row>
      <xdr:rowOff>0</xdr:rowOff>
    </xdr:from>
    <xdr:to>
      <xdr:col>2</xdr:col>
      <xdr:colOff>76200</xdr:colOff>
      <xdr:row>116</xdr:row>
      <xdr:rowOff>38100</xdr:rowOff>
    </xdr:to>
    <xdr:sp macro="" textlink="">
      <xdr:nvSpPr>
        <xdr:cNvPr id="97" name="Text Box 317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115</xdr:row>
      <xdr:rowOff>0</xdr:rowOff>
    </xdr:from>
    <xdr:to>
      <xdr:col>2</xdr:col>
      <xdr:colOff>76200</xdr:colOff>
      <xdr:row>116</xdr:row>
      <xdr:rowOff>38100</xdr:rowOff>
    </xdr:to>
    <xdr:sp macro="" textlink="">
      <xdr:nvSpPr>
        <xdr:cNvPr id="98" name="Text Box 318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115</xdr:row>
      <xdr:rowOff>0</xdr:rowOff>
    </xdr:from>
    <xdr:to>
      <xdr:col>2</xdr:col>
      <xdr:colOff>76200</xdr:colOff>
      <xdr:row>116</xdr:row>
      <xdr:rowOff>38100</xdr:rowOff>
    </xdr:to>
    <xdr:sp macro="" textlink="">
      <xdr:nvSpPr>
        <xdr:cNvPr id="99" name="Text Box 319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115</xdr:row>
      <xdr:rowOff>0</xdr:rowOff>
    </xdr:from>
    <xdr:to>
      <xdr:col>2</xdr:col>
      <xdr:colOff>76200</xdr:colOff>
      <xdr:row>116</xdr:row>
      <xdr:rowOff>38100</xdr:rowOff>
    </xdr:to>
    <xdr:sp macro="" textlink="">
      <xdr:nvSpPr>
        <xdr:cNvPr id="100" name="Text Box 320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115</xdr:row>
      <xdr:rowOff>0</xdr:rowOff>
    </xdr:from>
    <xdr:to>
      <xdr:col>2</xdr:col>
      <xdr:colOff>76200</xdr:colOff>
      <xdr:row>116</xdr:row>
      <xdr:rowOff>38100</xdr:rowOff>
    </xdr:to>
    <xdr:sp macro="" textlink="">
      <xdr:nvSpPr>
        <xdr:cNvPr id="101" name="Text Box 321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115</xdr:row>
      <xdr:rowOff>0</xdr:rowOff>
    </xdr:from>
    <xdr:to>
      <xdr:col>2</xdr:col>
      <xdr:colOff>76200</xdr:colOff>
      <xdr:row>116</xdr:row>
      <xdr:rowOff>38100</xdr:rowOff>
    </xdr:to>
    <xdr:sp macro="" textlink="">
      <xdr:nvSpPr>
        <xdr:cNvPr id="102" name="Text Box 322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115</xdr:row>
      <xdr:rowOff>0</xdr:rowOff>
    </xdr:from>
    <xdr:to>
      <xdr:col>2</xdr:col>
      <xdr:colOff>76200</xdr:colOff>
      <xdr:row>116</xdr:row>
      <xdr:rowOff>38100</xdr:rowOff>
    </xdr:to>
    <xdr:sp macro="" textlink="">
      <xdr:nvSpPr>
        <xdr:cNvPr id="103" name="Text Box 323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115</xdr:row>
      <xdr:rowOff>0</xdr:rowOff>
    </xdr:from>
    <xdr:to>
      <xdr:col>2</xdr:col>
      <xdr:colOff>76200</xdr:colOff>
      <xdr:row>116</xdr:row>
      <xdr:rowOff>38100</xdr:rowOff>
    </xdr:to>
    <xdr:sp macro="" textlink="">
      <xdr:nvSpPr>
        <xdr:cNvPr id="104" name="Text Box 324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115</xdr:row>
      <xdr:rowOff>0</xdr:rowOff>
    </xdr:from>
    <xdr:to>
      <xdr:col>2</xdr:col>
      <xdr:colOff>76200</xdr:colOff>
      <xdr:row>116</xdr:row>
      <xdr:rowOff>38100</xdr:rowOff>
    </xdr:to>
    <xdr:sp macro="" textlink="">
      <xdr:nvSpPr>
        <xdr:cNvPr id="105" name="Text Box 325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115</xdr:row>
      <xdr:rowOff>0</xdr:rowOff>
    </xdr:from>
    <xdr:to>
      <xdr:col>2</xdr:col>
      <xdr:colOff>76200</xdr:colOff>
      <xdr:row>116</xdr:row>
      <xdr:rowOff>38100</xdr:rowOff>
    </xdr:to>
    <xdr:sp macro="" textlink="">
      <xdr:nvSpPr>
        <xdr:cNvPr id="106" name="Text Box 326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115</xdr:row>
      <xdr:rowOff>0</xdr:rowOff>
    </xdr:from>
    <xdr:to>
      <xdr:col>2</xdr:col>
      <xdr:colOff>76200</xdr:colOff>
      <xdr:row>116</xdr:row>
      <xdr:rowOff>38100</xdr:rowOff>
    </xdr:to>
    <xdr:sp macro="" textlink="">
      <xdr:nvSpPr>
        <xdr:cNvPr id="107" name="Text Box 327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115</xdr:row>
      <xdr:rowOff>0</xdr:rowOff>
    </xdr:from>
    <xdr:to>
      <xdr:col>2</xdr:col>
      <xdr:colOff>76200</xdr:colOff>
      <xdr:row>116</xdr:row>
      <xdr:rowOff>38100</xdr:rowOff>
    </xdr:to>
    <xdr:sp macro="" textlink="">
      <xdr:nvSpPr>
        <xdr:cNvPr id="108" name="Text Box 328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115</xdr:row>
      <xdr:rowOff>0</xdr:rowOff>
    </xdr:from>
    <xdr:to>
      <xdr:col>2</xdr:col>
      <xdr:colOff>76200</xdr:colOff>
      <xdr:row>116</xdr:row>
      <xdr:rowOff>38100</xdr:rowOff>
    </xdr:to>
    <xdr:sp macro="" textlink="">
      <xdr:nvSpPr>
        <xdr:cNvPr id="109" name="Text Box 329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115</xdr:row>
      <xdr:rowOff>0</xdr:rowOff>
    </xdr:from>
    <xdr:to>
      <xdr:col>2</xdr:col>
      <xdr:colOff>76200</xdr:colOff>
      <xdr:row>116</xdr:row>
      <xdr:rowOff>38100</xdr:rowOff>
    </xdr:to>
    <xdr:sp macro="" textlink="">
      <xdr:nvSpPr>
        <xdr:cNvPr id="110" name="Text Box 330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115</xdr:row>
      <xdr:rowOff>0</xdr:rowOff>
    </xdr:from>
    <xdr:to>
      <xdr:col>2</xdr:col>
      <xdr:colOff>76200</xdr:colOff>
      <xdr:row>116</xdr:row>
      <xdr:rowOff>38100</xdr:rowOff>
    </xdr:to>
    <xdr:sp macro="" textlink="">
      <xdr:nvSpPr>
        <xdr:cNvPr id="111" name="Text Box 331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115</xdr:row>
      <xdr:rowOff>0</xdr:rowOff>
    </xdr:from>
    <xdr:to>
      <xdr:col>2</xdr:col>
      <xdr:colOff>76200</xdr:colOff>
      <xdr:row>116</xdr:row>
      <xdr:rowOff>38100</xdr:rowOff>
    </xdr:to>
    <xdr:sp macro="" textlink="">
      <xdr:nvSpPr>
        <xdr:cNvPr id="112" name="Text Box 332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115</xdr:row>
      <xdr:rowOff>0</xdr:rowOff>
    </xdr:from>
    <xdr:to>
      <xdr:col>2</xdr:col>
      <xdr:colOff>76200</xdr:colOff>
      <xdr:row>116</xdr:row>
      <xdr:rowOff>38100</xdr:rowOff>
    </xdr:to>
    <xdr:sp macro="" textlink="">
      <xdr:nvSpPr>
        <xdr:cNvPr id="113" name="Text Box 333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115</xdr:row>
      <xdr:rowOff>0</xdr:rowOff>
    </xdr:from>
    <xdr:to>
      <xdr:col>2</xdr:col>
      <xdr:colOff>76200</xdr:colOff>
      <xdr:row>116</xdr:row>
      <xdr:rowOff>38100</xdr:rowOff>
    </xdr:to>
    <xdr:sp macro="" textlink="">
      <xdr:nvSpPr>
        <xdr:cNvPr id="114" name="Text Box 334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115</xdr:row>
      <xdr:rowOff>0</xdr:rowOff>
    </xdr:from>
    <xdr:to>
      <xdr:col>2</xdr:col>
      <xdr:colOff>76200</xdr:colOff>
      <xdr:row>116</xdr:row>
      <xdr:rowOff>38100</xdr:rowOff>
    </xdr:to>
    <xdr:sp macro="" textlink="">
      <xdr:nvSpPr>
        <xdr:cNvPr id="115" name="Text Box 335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115</xdr:row>
      <xdr:rowOff>0</xdr:rowOff>
    </xdr:from>
    <xdr:to>
      <xdr:col>2</xdr:col>
      <xdr:colOff>76200</xdr:colOff>
      <xdr:row>116</xdr:row>
      <xdr:rowOff>38100</xdr:rowOff>
    </xdr:to>
    <xdr:sp macro="" textlink="">
      <xdr:nvSpPr>
        <xdr:cNvPr id="116" name="Text Box 336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115</xdr:row>
      <xdr:rowOff>0</xdr:rowOff>
    </xdr:from>
    <xdr:to>
      <xdr:col>2</xdr:col>
      <xdr:colOff>76200</xdr:colOff>
      <xdr:row>116</xdr:row>
      <xdr:rowOff>38100</xdr:rowOff>
    </xdr:to>
    <xdr:sp macro="" textlink="">
      <xdr:nvSpPr>
        <xdr:cNvPr id="117" name="Text Box 337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115</xdr:row>
      <xdr:rowOff>0</xdr:rowOff>
    </xdr:from>
    <xdr:to>
      <xdr:col>2</xdr:col>
      <xdr:colOff>76200</xdr:colOff>
      <xdr:row>116</xdr:row>
      <xdr:rowOff>38100</xdr:rowOff>
    </xdr:to>
    <xdr:sp macro="" textlink="">
      <xdr:nvSpPr>
        <xdr:cNvPr id="118" name="Text Box 338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115</xdr:row>
      <xdr:rowOff>0</xdr:rowOff>
    </xdr:from>
    <xdr:to>
      <xdr:col>2</xdr:col>
      <xdr:colOff>76200</xdr:colOff>
      <xdr:row>116</xdr:row>
      <xdr:rowOff>38100</xdr:rowOff>
    </xdr:to>
    <xdr:sp macro="" textlink="">
      <xdr:nvSpPr>
        <xdr:cNvPr id="119" name="Text Box 339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115</xdr:row>
      <xdr:rowOff>0</xdr:rowOff>
    </xdr:from>
    <xdr:to>
      <xdr:col>2</xdr:col>
      <xdr:colOff>76200</xdr:colOff>
      <xdr:row>116</xdr:row>
      <xdr:rowOff>38100</xdr:rowOff>
    </xdr:to>
    <xdr:sp macro="" textlink="">
      <xdr:nvSpPr>
        <xdr:cNvPr id="120" name="Text Box 340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115</xdr:row>
      <xdr:rowOff>0</xdr:rowOff>
    </xdr:from>
    <xdr:to>
      <xdr:col>2</xdr:col>
      <xdr:colOff>76200</xdr:colOff>
      <xdr:row>116</xdr:row>
      <xdr:rowOff>38100</xdr:rowOff>
    </xdr:to>
    <xdr:sp macro="" textlink="">
      <xdr:nvSpPr>
        <xdr:cNvPr id="121" name="Text Box 341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115</xdr:row>
      <xdr:rowOff>0</xdr:rowOff>
    </xdr:from>
    <xdr:to>
      <xdr:col>2</xdr:col>
      <xdr:colOff>76200</xdr:colOff>
      <xdr:row>116</xdr:row>
      <xdr:rowOff>38100</xdr:rowOff>
    </xdr:to>
    <xdr:sp macro="" textlink="">
      <xdr:nvSpPr>
        <xdr:cNvPr id="122" name="Text Box 342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115</xdr:row>
      <xdr:rowOff>0</xdr:rowOff>
    </xdr:from>
    <xdr:to>
      <xdr:col>2</xdr:col>
      <xdr:colOff>76200</xdr:colOff>
      <xdr:row>116</xdr:row>
      <xdr:rowOff>38100</xdr:rowOff>
    </xdr:to>
    <xdr:sp macro="" textlink="">
      <xdr:nvSpPr>
        <xdr:cNvPr id="123" name="Text Box 343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115</xdr:row>
      <xdr:rowOff>0</xdr:rowOff>
    </xdr:from>
    <xdr:to>
      <xdr:col>2</xdr:col>
      <xdr:colOff>76200</xdr:colOff>
      <xdr:row>116</xdr:row>
      <xdr:rowOff>38100</xdr:rowOff>
    </xdr:to>
    <xdr:sp macro="" textlink="">
      <xdr:nvSpPr>
        <xdr:cNvPr id="124" name="Text Box 344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115</xdr:row>
      <xdr:rowOff>0</xdr:rowOff>
    </xdr:from>
    <xdr:to>
      <xdr:col>2</xdr:col>
      <xdr:colOff>76200</xdr:colOff>
      <xdr:row>116</xdr:row>
      <xdr:rowOff>38100</xdr:rowOff>
    </xdr:to>
    <xdr:sp macro="" textlink="">
      <xdr:nvSpPr>
        <xdr:cNvPr id="125" name="Text Box 345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115</xdr:row>
      <xdr:rowOff>0</xdr:rowOff>
    </xdr:from>
    <xdr:to>
      <xdr:col>2</xdr:col>
      <xdr:colOff>76200</xdr:colOff>
      <xdr:row>116</xdr:row>
      <xdr:rowOff>38100</xdr:rowOff>
    </xdr:to>
    <xdr:sp macro="" textlink="">
      <xdr:nvSpPr>
        <xdr:cNvPr id="126" name="Text Box 346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115</xdr:row>
      <xdr:rowOff>0</xdr:rowOff>
    </xdr:from>
    <xdr:to>
      <xdr:col>2</xdr:col>
      <xdr:colOff>76200</xdr:colOff>
      <xdr:row>116</xdr:row>
      <xdr:rowOff>38100</xdr:rowOff>
    </xdr:to>
    <xdr:sp macro="" textlink="">
      <xdr:nvSpPr>
        <xdr:cNvPr id="127" name="Text Box 347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115</xdr:row>
      <xdr:rowOff>0</xdr:rowOff>
    </xdr:from>
    <xdr:to>
      <xdr:col>2</xdr:col>
      <xdr:colOff>76200</xdr:colOff>
      <xdr:row>116</xdr:row>
      <xdr:rowOff>38100</xdr:rowOff>
    </xdr:to>
    <xdr:sp macro="" textlink="">
      <xdr:nvSpPr>
        <xdr:cNvPr id="128" name="Text Box 348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115</xdr:row>
      <xdr:rowOff>0</xdr:rowOff>
    </xdr:from>
    <xdr:to>
      <xdr:col>2</xdr:col>
      <xdr:colOff>76200</xdr:colOff>
      <xdr:row>116</xdr:row>
      <xdr:rowOff>38100</xdr:rowOff>
    </xdr:to>
    <xdr:sp macro="" textlink="">
      <xdr:nvSpPr>
        <xdr:cNvPr id="129" name="Text Box 349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115</xdr:row>
      <xdr:rowOff>0</xdr:rowOff>
    </xdr:from>
    <xdr:to>
      <xdr:col>2</xdr:col>
      <xdr:colOff>76200</xdr:colOff>
      <xdr:row>116</xdr:row>
      <xdr:rowOff>38100</xdr:rowOff>
    </xdr:to>
    <xdr:sp macro="" textlink="">
      <xdr:nvSpPr>
        <xdr:cNvPr id="130" name="Text Box 350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115</xdr:row>
      <xdr:rowOff>0</xdr:rowOff>
    </xdr:from>
    <xdr:to>
      <xdr:col>2</xdr:col>
      <xdr:colOff>76200</xdr:colOff>
      <xdr:row>116</xdr:row>
      <xdr:rowOff>38100</xdr:rowOff>
    </xdr:to>
    <xdr:sp macro="" textlink="">
      <xdr:nvSpPr>
        <xdr:cNvPr id="131" name="Text Box 7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115</xdr:row>
      <xdr:rowOff>0</xdr:rowOff>
    </xdr:from>
    <xdr:to>
      <xdr:col>2</xdr:col>
      <xdr:colOff>76200</xdr:colOff>
      <xdr:row>116</xdr:row>
      <xdr:rowOff>38100</xdr:rowOff>
    </xdr:to>
    <xdr:sp macro="" textlink="">
      <xdr:nvSpPr>
        <xdr:cNvPr id="132" name="Text Box 8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115</xdr:row>
      <xdr:rowOff>0</xdr:rowOff>
    </xdr:from>
    <xdr:to>
      <xdr:col>2</xdr:col>
      <xdr:colOff>76200</xdr:colOff>
      <xdr:row>116</xdr:row>
      <xdr:rowOff>38100</xdr:rowOff>
    </xdr:to>
    <xdr:sp macro="" textlink="">
      <xdr:nvSpPr>
        <xdr:cNvPr id="133" name="Text Box 9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115</xdr:row>
      <xdr:rowOff>0</xdr:rowOff>
    </xdr:from>
    <xdr:to>
      <xdr:col>2</xdr:col>
      <xdr:colOff>76200</xdr:colOff>
      <xdr:row>116</xdr:row>
      <xdr:rowOff>38100</xdr:rowOff>
    </xdr:to>
    <xdr:sp macro="" textlink="">
      <xdr:nvSpPr>
        <xdr:cNvPr id="134" name="Text Box 10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115</xdr:row>
      <xdr:rowOff>0</xdr:rowOff>
    </xdr:from>
    <xdr:to>
      <xdr:col>2</xdr:col>
      <xdr:colOff>76200</xdr:colOff>
      <xdr:row>116</xdr:row>
      <xdr:rowOff>38100</xdr:rowOff>
    </xdr:to>
    <xdr:sp macro="" textlink="">
      <xdr:nvSpPr>
        <xdr:cNvPr id="135" name="Text Box 11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115</xdr:row>
      <xdr:rowOff>0</xdr:rowOff>
    </xdr:from>
    <xdr:to>
      <xdr:col>2</xdr:col>
      <xdr:colOff>76200</xdr:colOff>
      <xdr:row>116</xdr:row>
      <xdr:rowOff>38100</xdr:rowOff>
    </xdr:to>
    <xdr:sp macro="" textlink="">
      <xdr:nvSpPr>
        <xdr:cNvPr id="136" name="Text Box 12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115</xdr:row>
      <xdr:rowOff>0</xdr:rowOff>
    </xdr:from>
    <xdr:to>
      <xdr:col>2</xdr:col>
      <xdr:colOff>76200</xdr:colOff>
      <xdr:row>116</xdr:row>
      <xdr:rowOff>38100</xdr:rowOff>
    </xdr:to>
    <xdr:sp macro="" textlink="">
      <xdr:nvSpPr>
        <xdr:cNvPr id="137" name="Text Box 13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115</xdr:row>
      <xdr:rowOff>0</xdr:rowOff>
    </xdr:from>
    <xdr:to>
      <xdr:col>2</xdr:col>
      <xdr:colOff>76200</xdr:colOff>
      <xdr:row>116</xdr:row>
      <xdr:rowOff>38100</xdr:rowOff>
    </xdr:to>
    <xdr:sp macro="" textlink="">
      <xdr:nvSpPr>
        <xdr:cNvPr id="138" name="Text Box 14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115</xdr:row>
      <xdr:rowOff>0</xdr:rowOff>
    </xdr:from>
    <xdr:to>
      <xdr:col>2</xdr:col>
      <xdr:colOff>76200</xdr:colOff>
      <xdr:row>116</xdr:row>
      <xdr:rowOff>38100</xdr:rowOff>
    </xdr:to>
    <xdr:sp macro="" textlink="">
      <xdr:nvSpPr>
        <xdr:cNvPr id="139" name="Text Box 15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115</xdr:row>
      <xdr:rowOff>0</xdr:rowOff>
    </xdr:from>
    <xdr:to>
      <xdr:col>2</xdr:col>
      <xdr:colOff>76200</xdr:colOff>
      <xdr:row>116</xdr:row>
      <xdr:rowOff>38100</xdr:rowOff>
    </xdr:to>
    <xdr:sp macro="" textlink="">
      <xdr:nvSpPr>
        <xdr:cNvPr id="140" name="Text Box 16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115</xdr:row>
      <xdr:rowOff>0</xdr:rowOff>
    </xdr:from>
    <xdr:to>
      <xdr:col>2</xdr:col>
      <xdr:colOff>76200</xdr:colOff>
      <xdr:row>116</xdr:row>
      <xdr:rowOff>38100</xdr:rowOff>
    </xdr:to>
    <xdr:sp macro="" textlink="">
      <xdr:nvSpPr>
        <xdr:cNvPr id="141" name="Text Box 17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115</xdr:row>
      <xdr:rowOff>0</xdr:rowOff>
    </xdr:from>
    <xdr:to>
      <xdr:col>2</xdr:col>
      <xdr:colOff>76200</xdr:colOff>
      <xdr:row>116</xdr:row>
      <xdr:rowOff>38100</xdr:rowOff>
    </xdr:to>
    <xdr:sp macro="" textlink="">
      <xdr:nvSpPr>
        <xdr:cNvPr id="142" name="Text Box 18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115</xdr:row>
      <xdr:rowOff>0</xdr:rowOff>
    </xdr:from>
    <xdr:to>
      <xdr:col>2</xdr:col>
      <xdr:colOff>76200</xdr:colOff>
      <xdr:row>116</xdr:row>
      <xdr:rowOff>38100</xdr:rowOff>
    </xdr:to>
    <xdr:sp macro="" textlink="">
      <xdr:nvSpPr>
        <xdr:cNvPr id="143" name="Text Box 19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115</xdr:row>
      <xdr:rowOff>0</xdr:rowOff>
    </xdr:from>
    <xdr:to>
      <xdr:col>2</xdr:col>
      <xdr:colOff>76200</xdr:colOff>
      <xdr:row>116</xdr:row>
      <xdr:rowOff>38100</xdr:rowOff>
    </xdr:to>
    <xdr:sp macro="" textlink="">
      <xdr:nvSpPr>
        <xdr:cNvPr id="144" name="Text Box 20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115</xdr:row>
      <xdr:rowOff>0</xdr:rowOff>
    </xdr:from>
    <xdr:to>
      <xdr:col>2</xdr:col>
      <xdr:colOff>76200</xdr:colOff>
      <xdr:row>116</xdr:row>
      <xdr:rowOff>38100</xdr:rowOff>
    </xdr:to>
    <xdr:sp macro="" textlink="">
      <xdr:nvSpPr>
        <xdr:cNvPr id="145" name="Text Box 21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115</xdr:row>
      <xdr:rowOff>0</xdr:rowOff>
    </xdr:from>
    <xdr:to>
      <xdr:col>2</xdr:col>
      <xdr:colOff>76200</xdr:colOff>
      <xdr:row>116</xdr:row>
      <xdr:rowOff>38100</xdr:rowOff>
    </xdr:to>
    <xdr:sp macro="" textlink="">
      <xdr:nvSpPr>
        <xdr:cNvPr id="146" name="Text Box 22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115</xdr:row>
      <xdr:rowOff>0</xdr:rowOff>
    </xdr:from>
    <xdr:to>
      <xdr:col>2</xdr:col>
      <xdr:colOff>76200</xdr:colOff>
      <xdr:row>116</xdr:row>
      <xdr:rowOff>38100</xdr:rowOff>
    </xdr:to>
    <xdr:sp macro="" textlink="">
      <xdr:nvSpPr>
        <xdr:cNvPr id="147" name="Text Box 23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115</xdr:row>
      <xdr:rowOff>0</xdr:rowOff>
    </xdr:from>
    <xdr:to>
      <xdr:col>2</xdr:col>
      <xdr:colOff>76200</xdr:colOff>
      <xdr:row>116</xdr:row>
      <xdr:rowOff>38100</xdr:rowOff>
    </xdr:to>
    <xdr:sp macro="" textlink="">
      <xdr:nvSpPr>
        <xdr:cNvPr id="148" name="Text Box 24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115</xdr:row>
      <xdr:rowOff>0</xdr:rowOff>
    </xdr:from>
    <xdr:to>
      <xdr:col>2</xdr:col>
      <xdr:colOff>76200</xdr:colOff>
      <xdr:row>116</xdr:row>
      <xdr:rowOff>38100</xdr:rowOff>
    </xdr:to>
    <xdr:sp macro="" textlink="">
      <xdr:nvSpPr>
        <xdr:cNvPr id="149" name="Text Box 37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115</xdr:row>
      <xdr:rowOff>0</xdr:rowOff>
    </xdr:from>
    <xdr:to>
      <xdr:col>2</xdr:col>
      <xdr:colOff>76200</xdr:colOff>
      <xdr:row>116</xdr:row>
      <xdr:rowOff>38100</xdr:rowOff>
    </xdr:to>
    <xdr:sp macro="" textlink="">
      <xdr:nvSpPr>
        <xdr:cNvPr id="150" name="Text Box 38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115</xdr:row>
      <xdr:rowOff>0</xdr:rowOff>
    </xdr:from>
    <xdr:to>
      <xdr:col>2</xdr:col>
      <xdr:colOff>76200</xdr:colOff>
      <xdr:row>116</xdr:row>
      <xdr:rowOff>38100</xdr:rowOff>
    </xdr:to>
    <xdr:sp macro="" textlink="">
      <xdr:nvSpPr>
        <xdr:cNvPr id="151" name="Text Box 39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115</xdr:row>
      <xdr:rowOff>0</xdr:rowOff>
    </xdr:from>
    <xdr:to>
      <xdr:col>2</xdr:col>
      <xdr:colOff>76200</xdr:colOff>
      <xdr:row>116</xdr:row>
      <xdr:rowOff>38100</xdr:rowOff>
    </xdr:to>
    <xdr:sp macro="" textlink="">
      <xdr:nvSpPr>
        <xdr:cNvPr id="152" name="Text Box 40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115</xdr:row>
      <xdr:rowOff>0</xdr:rowOff>
    </xdr:from>
    <xdr:to>
      <xdr:col>2</xdr:col>
      <xdr:colOff>76200</xdr:colOff>
      <xdr:row>116</xdr:row>
      <xdr:rowOff>38100</xdr:rowOff>
    </xdr:to>
    <xdr:sp macro="" textlink="">
      <xdr:nvSpPr>
        <xdr:cNvPr id="153" name="Text Box 41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115</xdr:row>
      <xdr:rowOff>0</xdr:rowOff>
    </xdr:from>
    <xdr:to>
      <xdr:col>2</xdr:col>
      <xdr:colOff>76200</xdr:colOff>
      <xdr:row>116</xdr:row>
      <xdr:rowOff>38100</xdr:rowOff>
    </xdr:to>
    <xdr:sp macro="" textlink="">
      <xdr:nvSpPr>
        <xdr:cNvPr id="154" name="Text Box 42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115</xdr:row>
      <xdr:rowOff>0</xdr:rowOff>
    </xdr:from>
    <xdr:to>
      <xdr:col>2</xdr:col>
      <xdr:colOff>76200</xdr:colOff>
      <xdr:row>116</xdr:row>
      <xdr:rowOff>38100</xdr:rowOff>
    </xdr:to>
    <xdr:sp macro="" textlink="">
      <xdr:nvSpPr>
        <xdr:cNvPr id="155" name="Text Box 43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115</xdr:row>
      <xdr:rowOff>0</xdr:rowOff>
    </xdr:from>
    <xdr:to>
      <xdr:col>2</xdr:col>
      <xdr:colOff>76200</xdr:colOff>
      <xdr:row>116</xdr:row>
      <xdr:rowOff>38100</xdr:rowOff>
    </xdr:to>
    <xdr:sp macro="" textlink="">
      <xdr:nvSpPr>
        <xdr:cNvPr id="156" name="Text Box 44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115</xdr:row>
      <xdr:rowOff>0</xdr:rowOff>
    </xdr:from>
    <xdr:to>
      <xdr:col>2</xdr:col>
      <xdr:colOff>76200</xdr:colOff>
      <xdr:row>116</xdr:row>
      <xdr:rowOff>38100</xdr:rowOff>
    </xdr:to>
    <xdr:sp macro="" textlink="">
      <xdr:nvSpPr>
        <xdr:cNvPr id="157" name="Text Box 45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115</xdr:row>
      <xdr:rowOff>0</xdr:rowOff>
    </xdr:from>
    <xdr:to>
      <xdr:col>2</xdr:col>
      <xdr:colOff>76200</xdr:colOff>
      <xdr:row>116</xdr:row>
      <xdr:rowOff>38100</xdr:rowOff>
    </xdr:to>
    <xdr:sp macro="" textlink="">
      <xdr:nvSpPr>
        <xdr:cNvPr id="158" name="Text Box 46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115</xdr:row>
      <xdr:rowOff>0</xdr:rowOff>
    </xdr:from>
    <xdr:to>
      <xdr:col>2</xdr:col>
      <xdr:colOff>76200</xdr:colOff>
      <xdr:row>116</xdr:row>
      <xdr:rowOff>38100</xdr:rowOff>
    </xdr:to>
    <xdr:sp macro="" textlink="">
      <xdr:nvSpPr>
        <xdr:cNvPr id="159" name="Text Box 47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115</xdr:row>
      <xdr:rowOff>0</xdr:rowOff>
    </xdr:from>
    <xdr:to>
      <xdr:col>2</xdr:col>
      <xdr:colOff>76200</xdr:colOff>
      <xdr:row>116</xdr:row>
      <xdr:rowOff>38100</xdr:rowOff>
    </xdr:to>
    <xdr:sp macro="" textlink="">
      <xdr:nvSpPr>
        <xdr:cNvPr id="160" name="Text Box 48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115</xdr:row>
      <xdr:rowOff>0</xdr:rowOff>
    </xdr:from>
    <xdr:to>
      <xdr:col>2</xdr:col>
      <xdr:colOff>76200</xdr:colOff>
      <xdr:row>116</xdr:row>
      <xdr:rowOff>38100</xdr:rowOff>
    </xdr:to>
    <xdr:sp macro="" textlink="">
      <xdr:nvSpPr>
        <xdr:cNvPr id="161" name="Text Box 49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115</xdr:row>
      <xdr:rowOff>0</xdr:rowOff>
    </xdr:from>
    <xdr:to>
      <xdr:col>2</xdr:col>
      <xdr:colOff>76200</xdr:colOff>
      <xdr:row>116</xdr:row>
      <xdr:rowOff>38100</xdr:rowOff>
    </xdr:to>
    <xdr:sp macro="" textlink="">
      <xdr:nvSpPr>
        <xdr:cNvPr id="162" name="Text Box 50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115</xdr:row>
      <xdr:rowOff>0</xdr:rowOff>
    </xdr:from>
    <xdr:to>
      <xdr:col>2</xdr:col>
      <xdr:colOff>76200</xdr:colOff>
      <xdr:row>116</xdr:row>
      <xdr:rowOff>38100</xdr:rowOff>
    </xdr:to>
    <xdr:sp macro="" textlink="">
      <xdr:nvSpPr>
        <xdr:cNvPr id="163" name="Text Box 51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115</xdr:row>
      <xdr:rowOff>0</xdr:rowOff>
    </xdr:from>
    <xdr:to>
      <xdr:col>2</xdr:col>
      <xdr:colOff>76200</xdr:colOff>
      <xdr:row>116</xdr:row>
      <xdr:rowOff>38100</xdr:rowOff>
    </xdr:to>
    <xdr:sp macro="" textlink="">
      <xdr:nvSpPr>
        <xdr:cNvPr id="164" name="Text Box 52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115</xdr:row>
      <xdr:rowOff>0</xdr:rowOff>
    </xdr:from>
    <xdr:to>
      <xdr:col>2</xdr:col>
      <xdr:colOff>76200</xdr:colOff>
      <xdr:row>116</xdr:row>
      <xdr:rowOff>38100</xdr:rowOff>
    </xdr:to>
    <xdr:sp macro="" textlink="">
      <xdr:nvSpPr>
        <xdr:cNvPr id="165" name="Text Box 53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115</xdr:row>
      <xdr:rowOff>0</xdr:rowOff>
    </xdr:from>
    <xdr:to>
      <xdr:col>2</xdr:col>
      <xdr:colOff>76200</xdr:colOff>
      <xdr:row>116</xdr:row>
      <xdr:rowOff>38100</xdr:rowOff>
    </xdr:to>
    <xdr:sp macro="" textlink="">
      <xdr:nvSpPr>
        <xdr:cNvPr id="166" name="Text Box 54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115</xdr:row>
      <xdr:rowOff>0</xdr:rowOff>
    </xdr:from>
    <xdr:to>
      <xdr:col>2</xdr:col>
      <xdr:colOff>76200</xdr:colOff>
      <xdr:row>116</xdr:row>
      <xdr:rowOff>38100</xdr:rowOff>
    </xdr:to>
    <xdr:sp macro="" textlink="">
      <xdr:nvSpPr>
        <xdr:cNvPr id="167" name="Text Box 67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115</xdr:row>
      <xdr:rowOff>0</xdr:rowOff>
    </xdr:from>
    <xdr:to>
      <xdr:col>2</xdr:col>
      <xdr:colOff>76200</xdr:colOff>
      <xdr:row>116</xdr:row>
      <xdr:rowOff>38100</xdr:rowOff>
    </xdr:to>
    <xdr:sp macro="" textlink="">
      <xdr:nvSpPr>
        <xdr:cNvPr id="168" name="Text Box 68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115</xdr:row>
      <xdr:rowOff>0</xdr:rowOff>
    </xdr:from>
    <xdr:to>
      <xdr:col>2</xdr:col>
      <xdr:colOff>76200</xdr:colOff>
      <xdr:row>116</xdr:row>
      <xdr:rowOff>38100</xdr:rowOff>
    </xdr:to>
    <xdr:sp macro="" textlink="">
      <xdr:nvSpPr>
        <xdr:cNvPr id="169" name="Text Box 69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115</xdr:row>
      <xdr:rowOff>0</xdr:rowOff>
    </xdr:from>
    <xdr:to>
      <xdr:col>2</xdr:col>
      <xdr:colOff>76200</xdr:colOff>
      <xdr:row>116</xdr:row>
      <xdr:rowOff>38100</xdr:rowOff>
    </xdr:to>
    <xdr:sp macro="" textlink="">
      <xdr:nvSpPr>
        <xdr:cNvPr id="170" name="Text Box 70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115</xdr:row>
      <xdr:rowOff>0</xdr:rowOff>
    </xdr:from>
    <xdr:to>
      <xdr:col>2</xdr:col>
      <xdr:colOff>76200</xdr:colOff>
      <xdr:row>116</xdr:row>
      <xdr:rowOff>38100</xdr:rowOff>
    </xdr:to>
    <xdr:sp macro="" textlink="">
      <xdr:nvSpPr>
        <xdr:cNvPr id="171" name="Text Box 71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115</xdr:row>
      <xdr:rowOff>0</xdr:rowOff>
    </xdr:from>
    <xdr:to>
      <xdr:col>2</xdr:col>
      <xdr:colOff>76200</xdr:colOff>
      <xdr:row>116</xdr:row>
      <xdr:rowOff>38100</xdr:rowOff>
    </xdr:to>
    <xdr:sp macro="" textlink="">
      <xdr:nvSpPr>
        <xdr:cNvPr id="172" name="Text Box 72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115</xdr:row>
      <xdr:rowOff>0</xdr:rowOff>
    </xdr:from>
    <xdr:to>
      <xdr:col>2</xdr:col>
      <xdr:colOff>76200</xdr:colOff>
      <xdr:row>116</xdr:row>
      <xdr:rowOff>38100</xdr:rowOff>
    </xdr:to>
    <xdr:sp macro="" textlink="">
      <xdr:nvSpPr>
        <xdr:cNvPr id="173" name="Text Box 73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115</xdr:row>
      <xdr:rowOff>0</xdr:rowOff>
    </xdr:from>
    <xdr:to>
      <xdr:col>2</xdr:col>
      <xdr:colOff>76200</xdr:colOff>
      <xdr:row>116</xdr:row>
      <xdr:rowOff>38100</xdr:rowOff>
    </xdr:to>
    <xdr:sp macro="" textlink="">
      <xdr:nvSpPr>
        <xdr:cNvPr id="174" name="Text Box 74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115</xdr:row>
      <xdr:rowOff>0</xdr:rowOff>
    </xdr:from>
    <xdr:to>
      <xdr:col>2</xdr:col>
      <xdr:colOff>76200</xdr:colOff>
      <xdr:row>116</xdr:row>
      <xdr:rowOff>38100</xdr:rowOff>
    </xdr:to>
    <xdr:sp macro="" textlink="">
      <xdr:nvSpPr>
        <xdr:cNvPr id="175" name="Text Box 75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115</xdr:row>
      <xdr:rowOff>0</xdr:rowOff>
    </xdr:from>
    <xdr:to>
      <xdr:col>2</xdr:col>
      <xdr:colOff>76200</xdr:colOff>
      <xdr:row>116</xdr:row>
      <xdr:rowOff>38100</xdr:rowOff>
    </xdr:to>
    <xdr:sp macro="" textlink="">
      <xdr:nvSpPr>
        <xdr:cNvPr id="176" name="Text Box 267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115</xdr:row>
      <xdr:rowOff>0</xdr:rowOff>
    </xdr:from>
    <xdr:to>
      <xdr:col>2</xdr:col>
      <xdr:colOff>76200</xdr:colOff>
      <xdr:row>116</xdr:row>
      <xdr:rowOff>38100</xdr:rowOff>
    </xdr:to>
    <xdr:sp macro="" textlink="">
      <xdr:nvSpPr>
        <xdr:cNvPr id="177" name="Text Box 268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115</xdr:row>
      <xdr:rowOff>0</xdr:rowOff>
    </xdr:from>
    <xdr:to>
      <xdr:col>2</xdr:col>
      <xdr:colOff>76200</xdr:colOff>
      <xdr:row>116</xdr:row>
      <xdr:rowOff>38100</xdr:rowOff>
    </xdr:to>
    <xdr:sp macro="" textlink="">
      <xdr:nvSpPr>
        <xdr:cNvPr id="178" name="Text Box 269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115</xdr:row>
      <xdr:rowOff>0</xdr:rowOff>
    </xdr:from>
    <xdr:to>
      <xdr:col>2</xdr:col>
      <xdr:colOff>76200</xdr:colOff>
      <xdr:row>116</xdr:row>
      <xdr:rowOff>38100</xdr:rowOff>
    </xdr:to>
    <xdr:sp macro="" textlink="">
      <xdr:nvSpPr>
        <xdr:cNvPr id="179" name="Text Box 270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115</xdr:row>
      <xdr:rowOff>0</xdr:rowOff>
    </xdr:from>
    <xdr:to>
      <xdr:col>2</xdr:col>
      <xdr:colOff>76200</xdr:colOff>
      <xdr:row>116</xdr:row>
      <xdr:rowOff>38100</xdr:rowOff>
    </xdr:to>
    <xdr:sp macro="" textlink="">
      <xdr:nvSpPr>
        <xdr:cNvPr id="180" name="Text Box 271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115</xdr:row>
      <xdr:rowOff>0</xdr:rowOff>
    </xdr:from>
    <xdr:to>
      <xdr:col>2</xdr:col>
      <xdr:colOff>76200</xdr:colOff>
      <xdr:row>116</xdr:row>
      <xdr:rowOff>38100</xdr:rowOff>
    </xdr:to>
    <xdr:sp macro="" textlink="">
      <xdr:nvSpPr>
        <xdr:cNvPr id="181" name="Text Box 272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115</xdr:row>
      <xdr:rowOff>0</xdr:rowOff>
    </xdr:from>
    <xdr:to>
      <xdr:col>2</xdr:col>
      <xdr:colOff>76200</xdr:colOff>
      <xdr:row>116</xdr:row>
      <xdr:rowOff>38100</xdr:rowOff>
    </xdr:to>
    <xdr:sp macro="" textlink="">
      <xdr:nvSpPr>
        <xdr:cNvPr id="182" name="Text Box 273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115</xdr:row>
      <xdr:rowOff>0</xdr:rowOff>
    </xdr:from>
    <xdr:to>
      <xdr:col>2</xdr:col>
      <xdr:colOff>76200</xdr:colOff>
      <xdr:row>116</xdr:row>
      <xdr:rowOff>38100</xdr:rowOff>
    </xdr:to>
    <xdr:sp macro="" textlink="">
      <xdr:nvSpPr>
        <xdr:cNvPr id="183" name="Text Box 274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115</xdr:row>
      <xdr:rowOff>0</xdr:rowOff>
    </xdr:from>
    <xdr:to>
      <xdr:col>2</xdr:col>
      <xdr:colOff>76200</xdr:colOff>
      <xdr:row>116</xdr:row>
      <xdr:rowOff>38100</xdr:rowOff>
    </xdr:to>
    <xdr:sp macro="" textlink="">
      <xdr:nvSpPr>
        <xdr:cNvPr id="184" name="Text Box 275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115</xdr:row>
      <xdr:rowOff>0</xdr:rowOff>
    </xdr:from>
    <xdr:to>
      <xdr:col>2</xdr:col>
      <xdr:colOff>76200</xdr:colOff>
      <xdr:row>116</xdr:row>
      <xdr:rowOff>38100</xdr:rowOff>
    </xdr:to>
    <xdr:sp macro="" textlink="">
      <xdr:nvSpPr>
        <xdr:cNvPr id="185" name="Text Box 276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115</xdr:row>
      <xdr:rowOff>0</xdr:rowOff>
    </xdr:from>
    <xdr:to>
      <xdr:col>2</xdr:col>
      <xdr:colOff>76200</xdr:colOff>
      <xdr:row>116</xdr:row>
      <xdr:rowOff>38100</xdr:rowOff>
    </xdr:to>
    <xdr:sp macro="" textlink="">
      <xdr:nvSpPr>
        <xdr:cNvPr id="186" name="Text Box 277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115</xdr:row>
      <xdr:rowOff>0</xdr:rowOff>
    </xdr:from>
    <xdr:to>
      <xdr:col>2</xdr:col>
      <xdr:colOff>76200</xdr:colOff>
      <xdr:row>116</xdr:row>
      <xdr:rowOff>38100</xdr:rowOff>
    </xdr:to>
    <xdr:sp macro="" textlink="">
      <xdr:nvSpPr>
        <xdr:cNvPr id="187" name="Text Box 278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115</xdr:row>
      <xdr:rowOff>0</xdr:rowOff>
    </xdr:from>
    <xdr:to>
      <xdr:col>2</xdr:col>
      <xdr:colOff>76200</xdr:colOff>
      <xdr:row>116</xdr:row>
      <xdr:rowOff>38100</xdr:rowOff>
    </xdr:to>
    <xdr:sp macro="" textlink="">
      <xdr:nvSpPr>
        <xdr:cNvPr id="188" name="Text Box 279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115</xdr:row>
      <xdr:rowOff>0</xdr:rowOff>
    </xdr:from>
    <xdr:to>
      <xdr:col>2</xdr:col>
      <xdr:colOff>76200</xdr:colOff>
      <xdr:row>116</xdr:row>
      <xdr:rowOff>38100</xdr:rowOff>
    </xdr:to>
    <xdr:sp macro="" textlink="">
      <xdr:nvSpPr>
        <xdr:cNvPr id="189" name="Text Box 280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115</xdr:row>
      <xdr:rowOff>0</xdr:rowOff>
    </xdr:from>
    <xdr:to>
      <xdr:col>2</xdr:col>
      <xdr:colOff>76200</xdr:colOff>
      <xdr:row>116</xdr:row>
      <xdr:rowOff>38100</xdr:rowOff>
    </xdr:to>
    <xdr:sp macro="" textlink="">
      <xdr:nvSpPr>
        <xdr:cNvPr id="190" name="Text Box 281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115</xdr:row>
      <xdr:rowOff>0</xdr:rowOff>
    </xdr:from>
    <xdr:to>
      <xdr:col>2</xdr:col>
      <xdr:colOff>76200</xdr:colOff>
      <xdr:row>116</xdr:row>
      <xdr:rowOff>38100</xdr:rowOff>
    </xdr:to>
    <xdr:sp macro="" textlink="">
      <xdr:nvSpPr>
        <xdr:cNvPr id="191" name="Text Box 282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115</xdr:row>
      <xdr:rowOff>0</xdr:rowOff>
    </xdr:from>
    <xdr:to>
      <xdr:col>2</xdr:col>
      <xdr:colOff>76200</xdr:colOff>
      <xdr:row>116</xdr:row>
      <xdr:rowOff>38100</xdr:rowOff>
    </xdr:to>
    <xdr:sp macro="" textlink="">
      <xdr:nvSpPr>
        <xdr:cNvPr id="192" name="Text Box 283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115</xdr:row>
      <xdr:rowOff>0</xdr:rowOff>
    </xdr:from>
    <xdr:to>
      <xdr:col>2</xdr:col>
      <xdr:colOff>76200</xdr:colOff>
      <xdr:row>116</xdr:row>
      <xdr:rowOff>38100</xdr:rowOff>
    </xdr:to>
    <xdr:sp macro="" textlink="">
      <xdr:nvSpPr>
        <xdr:cNvPr id="193" name="Text Box 284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115</xdr:row>
      <xdr:rowOff>0</xdr:rowOff>
    </xdr:from>
    <xdr:to>
      <xdr:col>2</xdr:col>
      <xdr:colOff>76200</xdr:colOff>
      <xdr:row>116</xdr:row>
      <xdr:rowOff>38100</xdr:rowOff>
    </xdr:to>
    <xdr:sp macro="" textlink="">
      <xdr:nvSpPr>
        <xdr:cNvPr id="194" name="Text Box 285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115</xdr:row>
      <xdr:rowOff>0</xdr:rowOff>
    </xdr:from>
    <xdr:to>
      <xdr:col>2</xdr:col>
      <xdr:colOff>76200</xdr:colOff>
      <xdr:row>116</xdr:row>
      <xdr:rowOff>38100</xdr:rowOff>
    </xdr:to>
    <xdr:sp macro="" textlink="">
      <xdr:nvSpPr>
        <xdr:cNvPr id="195" name="Text Box 286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115</xdr:row>
      <xdr:rowOff>0</xdr:rowOff>
    </xdr:from>
    <xdr:to>
      <xdr:col>2</xdr:col>
      <xdr:colOff>76200</xdr:colOff>
      <xdr:row>116</xdr:row>
      <xdr:rowOff>38100</xdr:rowOff>
    </xdr:to>
    <xdr:sp macro="" textlink="">
      <xdr:nvSpPr>
        <xdr:cNvPr id="196" name="Text Box 287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115</xdr:row>
      <xdr:rowOff>0</xdr:rowOff>
    </xdr:from>
    <xdr:to>
      <xdr:col>2</xdr:col>
      <xdr:colOff>76200</xdr:colOff>
      <xdr:row>116</xdr:row>
      <xdr:rowOff>38100</xdr:rowOff>
    </xdr:to>
    <xdr:sp macro="" textlink="">
      <xdr:nvSpPr>
        <xdr:cNvPr id="197" name="Text Box 288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115</xdr:row>
      <xdr:rowOff>0</xdr:rowOff>
    </xdr:from>
    <xdr:to>
      <xdr:col>2</xdr:col>
      <xdr:colOff>76200</xdr:colOff>
      <xdr:row>116</xdr:row>
      <xdr:rowOff>38100</xdr:rowOff>
    </xdr:to>
    <xdr:sp macro="" textlink="">
      <xdr:nvSpPr>
        <xdr:cNvPr id="198" name="Text Box 289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115</xdr:row>
      <xdr:rowOff>0</xdr:rowOff>
    </xdr:from>
    <xdr:to>
      <xdr:col>2</xdr:col>
      <xdr:colOff>76200</xdr:colOff>
      <xdr:row>116</xdr:row>
      <xdr:rowOff>38100</xdr:rowOff>
    </xdr:to>
    <xdr:sp macro="" textlink="">
      <xdr:nvSpPr>
        <xdr:cNvPr id="199" name="Text Box 290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115</xdr:row>
      <xdr:rowOff>0</xdr:rowOff>
    </xdr:from>
    <xdr:to>
      <xdr:col>2</xdr:col>
      <xdr:colOff>76200</xdr:colOff>
      <xdr:row>116</xdr:row>
      <xdr:rowOff>38100</xdr:rowOff>
    </xdr:to>
    <xdr:sp macro="" textlink="">
      <xdr:nvSpPr>
        <xdr:cNvPr id="200" name="Text Box 291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115</xdr:row>
      <xdr:rowOff>0</xdr:rowOff>
    </xdr:from>
    <xdr:to>
      <xdr:col>2</xdr:col>
      <xdr:colOff>76200</xdr:colOff>
      <xdr:row>116</xdr:row>
      <xdr:rowOff>38100</xdr:rowOff>
    </xdr:to>
    <xdr:sp macro="" textlink="">
      <xdr:nvSpPr>
        <xdr:cNvPr id="201" name="Text Box 292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115</xdr:row>
      <xdr:rowOff>0</xdr:rowOff>
    </xdr:from>
    <xdr:to>
      <xdr:col>2</xdr:col>
      <xdr:colOff>76200</xdr:colOff>
      <xdr:row>116</xdr:row>
      <xdr:rowOff>38100</xdr:rowOff>
    </xdr:to>
    <xdr:sp macro="" textlink="">
      <xdr:nvSpPr>
        <xdr:cNvPr id="202" name="Text Box 293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115</xdr:row>
      <xdr:rowOff>0</xdr:rowOff>
    </xdr:from>
    <xdr:to>
      <xdr:col>2</xdr:col>
      <xdr:colOff>76200</xdr:colOff>
      <xdr:row>116</xdr:row>
      <xdr:rowOff>38100</xdr:rowOff>
    </xdr:to>
    <xdr:sp macro="" textlink="">
      <xdr:nvSpPr>
        <xdr:cNvPr id="203" name="Text Box 294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115</xdr:row>
      <xdr:rowOff>0</xdr:rowOff>
    </xdr:from>
    <xdr:to>
      <xdr:col>2</xdr:col>
      <xdr:colOff>76200</xdr:colOff>
      <xdr:row>116</xdr:row>
      <xdr:rowOff>38100</xdr:rowOff>
    </xdr:to>
    <xdr:sp macro="" textlink="">
      <xdr:nvSpPr>
        <xdr:cNvPr id="204" name="Text Box 295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115</xdr:row>
      <xdr:rowOff>0</xdr:rowOff>
    </xdr:from>
    <xdr:to>
      <xdr:col>2</xdr:col>
      <xdr:colOff>76200</xdr:colOff>
      <xdr:row>116</xdr:row>
      <xdr:rowOff>38100</xdr:rowOff>
    </xdr:to>
    <xdr:sp macro="" textlink="">
      <xdr:nvSpPr>
        <xdr:cNvPr id="205" name="Text Box 296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115</xdr:row>
      <xdr:rowOff>0</xdr:rowOff>
    </xdr:from>
    <xdr:to>
      <xdr:col>2</xdr:col>
      <xdr:colOff>76200</xdr:colOff>
      <xdr:row>116</xdr:row>
      <xdr:rowOff>38100</xdr:rowOff>
    </xdr:to>
    <xdr:sp macro="" textlink="">
      <xdr:nvSpPr>
        <xdr:cNvPr id="206" name="Text Box 297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115</xdr:row>
      <xdr:rowOff>0</xdr:rowOff>
    </xdr:from>
    <xdr:to>
      <xdr:col>2</xdr:col>
      <xdr:colOff>76200</xdr:colOff>
      <xdr:row>116</xdr:row>
      <xdr:rowOff>38100</xdr:rowOff>
    </xdr:to>
    <xdr:sp macro="" textlink="">
      <xdr:nvSpPr>
        <xdr:cNvPr id="207" name="Text Box 298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115</xdr:row>
      <xdr:rowOff>0</xdr:rowOff>
    </xdr:from>
    <xdr:to>
      <xdr:col>2</xdr:col>
      <xdr:colOff>76200</xdr:colOff>
      <xdr:row>116</xdr:row>
      <xdr:rowOff>38100</xdr:rowOff>
    </xdr:to>
    <xdr:sp macro="" textlink="">
      <xdr:nvSpPr>
        <xdr:cNvPr id="208" name="Text Box 299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115</xdr:row>
      <xdr:rowOff>0</xdr:rowOff>
    </xdr:from>
    <xdr:to>
      <xdr:col>2</xdr:col>
      <xdr:colOff>76200</xdr:colOff>
      <xdr:row>116</xdr:row>
      <xdr:rowOff>38100</xdr:rowOff>
    </xdr:to>
    <xdr:sp macro="" textlink="">
      <xdr:nvSpPr>
        <xdr:cNvPr id="209" name="Text Box 300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115</xdr:row>
      <xdr:rowOff>0</xdr:rowOff>
    </xdr:from>
    <xdr:to>
      <xdr:col>2</xdr:col>
      <xdr:colOff>76200</xdr:colOff>
      <xdr:row>116</xdr:row>
      <xdr:rowOff>38100</xdr:rowOff>
    </xdr:to>
    <xdr:sp macro="" textlink="">
      <xdr:nvSpPr>
        <xdr:cNvPr id="210" name="Text Box 301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115</xdr:row>
      <xdr:rowOff>0</xdr:rowOff>
    </xdr:from>
    <xdr:to>
      <xdr:col>2</xdr:col>
      <xdr:colOff>76200</xdr:colOff>
      <xdr:row>116</xdr:row>
      <xdr:rowOff>38100</xdr:rowOff>
    </xdr:to>
    <xdr:sp macro="" textlink="">
      <xdr:nvSpPr>
        <xdr:cNvPr id="211" name="Text Box 302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115</xdr:row>
      <xdr:rowOff>0</xdr:rowOff>
    </xdr:from>
    <xdr:to>
      <xdr:col>2</xdr:col>
      <xdr:colOff>76200</xdr:colOff>
      <xdr:row>116</xdr:row>
      <xdr:rowOff>38100</xdr:rowOff>
    </xdr:to>
    <xdr:sp macro="" textlink="">
      <xdr:nvSpPr>
        <xdr:cNvPr id="212" name="Text Box 303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115</xdr:row>
      <xdr:rowOff>0</xdr:rowOff>
    </xdr:from>
    <xdr:to>
      <xdr:col>2</xdr:col>
      <xdr:colOff>76200</xdr:colOff>
      <xdr:row>116</xdr:row>
      <xdr:rowOff>38100</xdr:rowOff>
    </xdr:to>
    <xdr:sp macro="" textlink="">
      <xdr:nvSpPr>
        <xdr:cNvPr id="213" name="Text Box 304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115</xdr:row>
      <xdr:rowOff>0</xdr:rowOff>
    </xdr:from>
    <xdr:to>
      <xdr:col>2</xdr:col>
      <xdr:colOff>76200</xdr:colOff>
      <xdr:row>116</xdr:row>
      <xdr:rowOff>38100</xdr:rowOff>
    </xdr:to>
    <xdr:sp macro="" textlink="">
      <xdr:nvSpPr>
        <xdr:cNvPr id="214" name="Text Box 305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115</xdr:row>
      <xdr:rowOff>0</xdr:rowOff>
    </xdr:from>
    <xdr:to>
      <xdr:col>2</xdr:col>
      <xdr:colOff>76200</xdr:colOff>
      <xdr:row>116</xdr:row>
      <xdr:rowOff>38100</xdr:rowOff>
    </xdr:to>
    <xdr:sp macro="" textlink="">
      <xdr:nvSpPr>
        <xdr:cNvPr id="215" name="Text Box 306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115</xdr:row>
      <xdr:rowOff>0</xdr:rowOff>
    </xdr:from>
    <xdr:to>
      <xdr:col>2</xdr:col>
      <xdr:colOff>76200</xdr:colOff>
      <xdr:row>116</xdr:row>
      <xdr:rowOff>38100</xdr:rowOff>
    </xdr:to>
    <xdr:sp macro="" textlink="">
      <xdr:nvSpPr>
        <xdr:cNvPr id="216" name="Text Box 307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115</xdr:row>
      <xdr:rowOff>0</xdr:rowOff>
    </xdr:from>
    <xdr:to>
      <xdr:col>2</xdr:col>
      <xdr:colOff>76200</xdr:colOff>
      <xdr:row>116</xdr:row>
      <xdr:rowOff>38100</xdr:rowOff>
    </xdr:to>
    <xdr:sp macro="" textlink="">
      <xdr:nvSpPr>
        <xdr:cNvPr id="217" name="Text Box 308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115</xdr:row>
      <xdr:rowOff>0</xdr:rowOff>
    </xdr:from>
    <xdr:to>
      <xdr:col>2</xdr:col>
      <xdr:colOff>76200</xdr:colOff>
      <xdr:row>116</xdr:row>
      <xdr:rowOff>38100</xdr:rowOff>
    </xdr:to>
    <xdr:sp macro="" textlink="">
      <xdr:nvSpPr>
        <xdr:cNvPr id="218" name="Text Box 309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115</xdr:row>
      <xdr:rowOff>0</xdr:rowOff>
    </xdr:from>
    <xdr:to>
      <xdr:col>2</xdr:col>
      <xdr:colOff>76200</xdr:colOff>
      <xdr:row>116</xdr:row>
      <xdr:rowOff>38100</xdr:rowOff>
    </xdr:to>
    <xdr:sp macro="" textlink="">
      <xdr:nvSpPr>
        <xdr:cNvPr id="219" name="Text Box 310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115</xdr:row>
      <xdr:rowOff>0</xdr:rowOff>
    </xdr:from>
    <xdr:to>
      <xdr:col>2</xdr:col>
      <xdr:colOff>76200</xdr:colOff>
      <xdr:row>116</xdr:row>
      <xdr:rowOff>38100</xdr:rowOff>
    </xdr:to>
    <xdr:sp macro="" textlink="">
      <xdr:nvSpPr>
        <xdr:cNvPr id="220" name="Text Box 311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115</xdr:row>
      <xdr:rowOff>0</xdr:rowOff>
    </xdr:from>
    <xdr:to>
      <xdr:col>2</xdr:col>
      <xdr:colOff>76200</xdr:colOff>
      <xdr:row>116</xdr:row>
      <xdr:rowOff>38100</xdr:rowOff>
    </xdr:to>
    <xdr:sp macro="" textlink="">
      <xdr:nvSpPr>
        <xdr:cNvPr id="221" name="Text Box 312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115</xdr:row>
      <xdr:rowOff>0</xdr:rowOff>
    </xdr:from>
    <xdr:to>
      <xdr:col>2</xdr:col>
      <xdr:colOff>76200</xdr:colOff>
      <xdr:row>116</xdr:row>
      <xdr:rowOff>38100</xdr:rowOff>
    </xdr:to>
    <xdr:sp macro="" textlink="">
      <xdr:nvSpPr>
        <xdr:cNvPr id="222" name="Text Box 313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115</xdr:row>
      <xdr:rowOff>0</xdr:rowOff>
    </xdr:from>
    <xdr:to>
      <xdr:col>2</xdr:col>
      <xdr:colOff>76200</xdr:colOff>
      <xdr:row>116</xdr:row>
      <xdr:rowOff>38100</xdr:rowOff>
    </xdr:to>
    <xdr:sp macro="" textlink="">
      <xdr:nvSpPr>
        <xdr:cNvPr id="223" name="Text Box 314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115</xdr:row>
      <xdr:rowOff>0</xdr:rowOff>
    </xdr:from>
    <xdr:to>
      <xdr:col>2</xdr:col>
      <xdr:colOff>76200</xdr:colOff>
      <xdr:row>116</xdr:row>
      <xdr:rowOff>38100</xdr:rowOff>
    </xdr:to>
    <xdr:sp macro="" textlink="">
      <xdr:nvSpPr>
        <xdr:cNvPr id="224" name="Text Box 315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115</xdr:row>
      <xdr:rowOff>0</xdr:rowOff>
    </xdr:from>
    <xdr:to>
      <xdr:col>2</xdr:col>
      <xdr:colOff>76200</xdr:colOff>
      <xdr:row>116</xdr:row>
      <xdr:rowOff>38100</xdr:rowOff>
    </xdr:to>
    <xdr:sp macro="" textlink="">
      <xdr:nvSpPr>
        <xdr:cNvPr id="225" name="Text Box 316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115</xdr:row>
      <xdr:rowOff>0</xdr:rowOff>
    </xdr:from>
    <xdr:to>
      <xdr:col>2</xdr:col>
      <xdr:colOff>76200</xdr:colOff>
      <xdr:row>116</xdr:row>
      <xdr:rowOff>38100</xdr:rowOff>
    </xdr:to>
    <xdr:sp macro="" textlink="">
      <xdr:nvSpPr>
        <xdr:cNvPr id="226" name="Text Box 317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115</xdr:row>
      <xdr:rowOff>0</xdr:rowOff>
    </xdr:from>
    <xdr:to>
      <xdr:col>2</xdr:col>
      <xdr:colOff>76200</xdr:colOff>
      <xdr:row>116</xdr:row>
      <xdr:rowOff>38100</xdr:rowOff>
    </xdr:to>
    <xdr:sp macro="" textlink="">
      <xdr:nvSpPr>
        <xdr:cNvPr id="227" name="Text Box 318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115</xdr:row>
      <xdr:rowOff>0</xdr:rowOff>
    </xdr:from>
    <xdr:to>
      <xdr:col>2</xdr:col>
      <xdr:colOff>76200</xdr:colOff>
      <xdr:row>116</xdr:row>
      <xdr:rowOff>38100</xdr:rowOff>
    </xdr:to>
    <xdr:sp macro="" textlink="">
      <xdr:nvSpPr>
        <xdr:cNvPr id="228" name="Text Box 319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115</xdr:row>
      <xdr:rowOff>0</xdr:rowOff>
    </xdr:from>
    <xdr:to>
      <xdr:col>2</xdr:col>
      <xdr:colOff>76200</xdr:colOff>
      <xdr:row>116</xdr:row>
      <xdr:rowOff>38100</xdr:rowOff>
    </xdr:to>
    <xdr:sp macro="" textlink="">
      <xdr:nvSpPr>
        <xdr:cNvPr id="229" name="Text Box 320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115</xdr:row>
      <xdr:rowOff>0</xdr:rowOff>
    </xdr:from>
    <xdr:to>
      <xdr:col>2</xdr:col>
      <xdr:colOff>76200</xdr:colOff>
      <xdr:row>116</xdr:row>
      <xdr:rowOff>38100</xdr:rowOff>
    </xdr:to>
    <xdr:sp macro="" textlink="">
      <xdr:nvSpPr>
        <xdr:cNvPr id="230" name="Text Box 321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115</xdr:row>
      <xdr:rowOff>0</xdr:rowOff>
    </xdr:from>
    <xdr:to>
      <xdr:col>2</xdr:col>
      <xdr:colOff>76200</xdr:colOff>
      <xdr:row>116</xdr:row>
      <xdr:rowOff>38100</xdr:rowOff>
    </xdr:to>
    <xdr:sp macro="" textlink="">
      <xdr:nvSpPr>
        <xdr:cNvPr id="231" name="Text Box 322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115</xdr:row>
      <xdr:rowOff>0</xdr:rowOff>
    </xdr:from>
    <xdr:to>
      <xdr:col>2</xdr:col>
      <xdr:colOff>76200</xdr:colOff>
      <xdr:row>116</xdr:row>
      <xdr:rowOff>38100</xdr:rowOff>
    </xdr:to>
    <xdr:sp macro="" textlink="">
      <xdr:nvSpPr>
        <xdr:cNvPr id="232" name="Text Box 323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115</xdr:row>
      <xdr:rowOff>0</xdr:rowOff>
    </xdr:from>
    <xdr:to>
      <xdr:col>2</xdr:col>
      <xdr:colOff>76200</xdr:colOff>
      <xdr:row>116</xdr:row>
      <xdr:rowOff>38100</xdr:rowOff>
    </xdr:to>
    <xdr:sp macro="" textlink="">
      <xdr:nvSpPr>
        <xdr:cNvPr id="233" name="Text Box 324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115</xdr:row>
      <xdr:rowOff>0</xdr:rowOff>
    </xdr:from>
    <xdr:to>
      <xdr:col>2</xdr:col>
      <xdr:colOff>76200</xdr:colOff>
      <xdr:row>116</xdr:row>
      <xdr:rowOff>38100</xdr:rowOff>
    </xdr:to>
    <xdr:sp macro="" textlink="">
      <xdr:nvSpPr>
        <xdr:cNvPr id="234" name="Text Box 325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115</xdr:row>
      <xdr:rowOff>0</xdr:rowOff>
    </xdr:from>
    <xdr:to>
      <xdr:col>2</xdr:col>
      <xdr:colOff>76200</xdr:colOff>
      <xdr:row>116</xdr:row>
      <xdr:rowOff>38100</xdr:rowOff>
    </xdr:to>
    <xdr:sp macro="" textlink="">
      <xdr:nvSpPr>
        <xdr:cNvPr id="235" name="Text Box 326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115</xdr:row>
      <xdr:rowOff>0</xdr:rowOff>
    </xdr:from>
    <xdr:to>
      <xdr:col>2</xdr:col>
      <xdr:colOff>76200</xdr:colOff>
      <xdr:row>116</xdr:row>
      <xdr:rowOff>38100</xdr:rowOff>
    </xdr:to>
    <xdr:sp macro="" textlink="">
      <xdr:nvSpPr>
        <xdr:cNvPr id="236" name="Text Box 327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115</xdr:row>
      <xdr:rowOff>0</xdr:rowOff>
    </xdr:from>
    <xdr:to>
      <xdr:col>2</xdr:col>
      <xdr:colOff>76200</xdr:colOff>
      <xdr:row>116</xdr:row>
      <xdr:rowOff>38100</xdr:rowOff>
    </xdr:to>
    <xdr:sp macro="" textlink="">
      <xdr:nvSpPr>
        <xdr:cNvPr id="237" name="Text Box 328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115</xdr:row>
      <xdr:rowOff>0</xdr:rowOff>
    </xdr:from>
    <xdr:to>
      <xdr:col>2</xdr:col>
      <xdr:colOff>76200</xdr:colOff>
      <xdr:row>116</xdr:row>
      <xdr:rowOff>38100</xdr:rowOff>
    </xdr:to>
    <xdr:sp macro="" textlink="">
      <xdr:nvSpPr>
        <xdr:cNvPr id="238" name="Text Box 329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115</xdr:row>
      <xdr:rowOff>0</xdr:rowOff>
    </xdr:from>
    <xdr:to>
      <xdr:col>2</xdr:col>
      <xdr:colOff>76200</xdr:colOff>
      <xdr:row>116</xdr:row>
      <xdr:rowOff>38100</xdr:rowOff>
    </xdr:to>
    <xdr:sp macro="" textlink="">
      <xdr:nvSpPr>
        <xdr:cNvPr id="239" name="Text Box 330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115</xdr:row>
      <xdr:rowOff>0</xdr:rowOff>
    </xdr:from>
    <xdr:to>
      <xdr:col>2</xdr:col>
      <xdr:colOff>76200</xdr:colOff>
      <xdr:row>116</xdr:row>
      <xdr:rowOff>38100</xdr:rowOff>
    </xdr:to>
    <xdr:sp macro="" textlink="">
      <xdr:nvSpPr>
        <xdr:cNvPr id="240" name="Text Box 331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115</xdr:row>
      <xdr:rowOff>0</xdr:rowOff>
    </xdr:from>
    <xdr:to>
      <xdr:col>2</xdr:col>
      <xdr:colOff>76200</xdr:colOff>
      <xdr:row>116</xdr:row>
      <xdr:rowOff>38100</xdr:rowOff>
    </xdr:to>
    <xdr:sp macro="" textlink="">
      <xdr:nvSpPr>
        <xdr:cNvPr id="241" name="Text Box 332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115</xdr:row>
      <xdr:rowOff>0</xdr:rowOff>
    </xdr:from>
    <xdr:to>
      <xdr:col>2</xdr:col>
      <xdr:colOff>76200</xdr:colOff>
      <xdr:row>116</xdr:row>
      <xdr:rowOff>38100</xdr:rowOff>
    </xdr:to>
    <xdr:sp macro="" textlink="">
      <xdr:nvSpPr>
        <xdr:cNvPr id="242" name="Text Box 333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115</xdr:row>
      <xdr:rowOff>0</xdr:rowOff>
    </xdr:from>
    <xdr:to>
      <xdr:col>2</xdr:col>
      <xdr:colOff>76200</xdr:colOff>
      <xdr:row>116</xdr:row>
      <xdr:rowOff>38100</xdr:rowOff>
    </xdr:to>
    <xdr:sp macro="" textlink="">
      <xdr:nvSpPr>
        <xdr:cNvPr id="243" name="Text Box 334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115</xdr:row>
      <xdr:rowOff>0</xdr:rowOff>
    </xdr:from>
    <xdr:to>
      <xdr:col>2</xdr:col>
      <xdr:colOff>76200</xdr:colOff>
      <xdr:row>116</xdr:row>
      <xdr:rowOff>38100</xdr:rowOff>
    </xdr:to>
    <xdr:sp macro="" textlink="">
      <xdr:nvSpPr>
        <xdr:cNvPr id="244" name="Text Box 335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115</xdr:row>
      <xdr:rowOff>0</xdr:rowOff>
    </xdr:from>
    <xdr:to>
      <xdr:col>2</xdr:col>
      <xdr:colOff>76200</xdr:colOff>
      <xdr:row>116</xdr:row>
      <xdr:rowOff>38100</xdr:rowOff>
    </xdr:to>
    <xdr:sp macro="" textlink="">
      <xdr:nvSpPr>
        <xdr:cNvPr id="245" name="Text Box 336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115</xdr:row>
      <xdr:rowOff>0</xdr:rowOff>
    </xdr:from>
    <xdr:to>
      <xdr:col>2</xdr:col>
      <xdr:colOff>76200</xdr:colOff>
      <xdr:row>116</xdr:row>
      <xdr:rowOff>38100</xdr:rowOff>
    </xdr:to>
    <xdr:sp macro="" textlink="">
      <xdr:nvSpPr>
        <xdr:cNvPr id="246" name="Text Box 337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115</xdr:row>
      <xdr:rowOff>0</xdr:rowOff>
    </xdr:from>
    <xdr:to>
      <xdr:col>2</xdr:col>
      <xdr:colOff>76200</xdr:colOff>
      <xdr:row>116</xdr:row>
      <xdr:rowOff>38100</xdr:rowOff>
    </xdr:to>
    <xdr:sp macro="" textlink="">
      <xdr:nvSpPr>
        <xdr:cNvPr id="247" name="Text Box 338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115</xdr:row>
      <xdr:rowOff>0</xdr:rowOff>
    </xdr:from>
    <xdr:to>
      <xdr:col>2</xdr:col>
      <xdr:colOff>76200</xdr:colOff>
      <xdr:row>116</xdr:row>
      <xdr:rowOff>38100</xdr:rowOff>
    </xdr:to>
    <xdr:sp macro="" textlink="">
      <xdr:nvSpPr>
        <xdr:cNvPr id="248" name="Text Box 339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115</xdr:row>
      <xdr:rowOff>0</xdr:rowOff>
    </xdr:from>
    <xdr:to>
      <xdr:col>2</xdr:col>
      <xdr:colOff>76200</xdr:colOff>
      <xdr:row>116</xdr:row>
      <xdr:rowOff>38100</xdr:rowOff>
    </xdr:to>
    <xdr:sp macro="" textlink="">
      <xdr:nvSpPr>
        <xdr:cNvPr id="249" name="Text Box 340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115</xdr:row>
      <xdr:rowOff>0</xdr:rowOff>
    </xdr:from>
    <xdr:to>
      <xdr:col>2</xdr:col>
      <xdr:colOff>76200</xdr:colOff>
      <xdr:row>116</xdr:row>
      <xdr:rowOff>38100</xdr:rowOff>
    </xdr:to>
    <xdr:sp macro="" textlink="">
      <xdr:nvSpPr>
        <xdr:cNvPr id="250" name="Text Box 341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115</xdr:row>
      <xdr:rowOff>0</xdr:rowOff>
    </xdr:from>
    <xdr:to>
      <xdr:col>2</xdr:col>
      <xdr:colOff>76200</xdr:colOff>
      <xdr:row>116</xdr:row>
      <xdr:rowOff>38100</xdr:rowOff>
    </xdr:to>
    <xdr:sp macro="" textlink="">
      <xdr:nvSpPr>
        <xdr:cNvPr id="251" name="Text Box 342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115</xdr:row>
      <xdr:rowOff>0</xdr:rowOff>
    </xdr:from>
    <xdr:to>
      <xdr:col>2</xdr:col>
      <xdr:colOff>76200</xdr:colOff>
      <xdr:row>116</xdr:row>
      <xdr:rowOff>38100</xdr:rowOff>
    </xdr:to>
    <xdr:sp macro="" textlink="">
      <xdr:nvSpPr>
        <xdr:cNvPr id="252" name="Text Box 343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115</xdr:row>
      <xdr:rowOff>0</xdr:rowOff>
    </xdr:from>
    <xdr:to>
      <xdr:col>2</xdr:col>
      <xdr:colOff>76200</xdr:colOff>
      <xdr:row>116</xdr:row>
      <xdr:rowOff>38100</xdr:rowOff>
    </xdr:to>
    <xdr:sp macro="" textlink="">
      <xdr:nvSpPr>
        <xdr:cNvPr id="253" name="Text Box 344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115</xdr:row>
      <xdr:rowOff>0</xdr:rowOff>
    </xdr:from>
    <xdr:to>
      <xdr:col>2</xdr:col>
      <xdr:colOff>76200</xdr:colOff>
      <xdr:row>116</xdr:row>
      <xdr:rowOff>38100</xdr:rowOff>
    </xdr:to>
    <xdr:sp macro="" textlink="">
      <xdr:nvSpPr>
        <xdr:cNvPr id="254" name="Text Box 345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115</xdr:row>
      <xdr:rowOff>0</xdr:rowOff>
    </xdr:from>
    <xdr:to>
      <xdr:col>2</xdr:col>
      <xdr:colOff>76200</xdr:colOff>
      <xdr:row>116</xdr:row>
      <xdr:rowOff>38100</xdr:rowOff>
    </xdr:to>
    <xdr:sp macro="" textlink="">
      <xdr:nvSpPr>
        <xdr:cNvPr id="255" name="Text Box 346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115</xdr:row>
      <xdr:rowOff>0</xdr:rowOff>
    </xdr:from>
    <xdr:to>
      <xdr:col>2</xdr:col>
      <xdr:colOff>76200</xdr:colOff>
      <xdr:row>116</xdr:row>
      <xdr:rowOff>38100</xdr:rowOff>
    </xdr:to>
    <xdr:sp macro="" textlink="">
      <xdr:nvSpPr>
        <xdr:cNvPr id="256" name="Text Box 347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115</xdr:row>
      <xdr:rowOff>0</xdr:rowOff>
    </xdr:from>
    <xdr:to>
      <xdr:col>2</xdr:col>
      <xdr:colOff>76200</xdr:colOff>
      <xdr:row>116</xdr:row>
      <xdr:rowOff>38100</xdr:rowOff>
    </xdr:to>
    <xdr:sp macro="" textlink="">
      <xdr:nvSpPr>
        <xdr:cNvPr id="257" name="Text Box 348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115</xdr:row>
      <xdr:rowOff>0</xdr:rowOff>
    </xdr:from>
    <xdr:to>
      <xdr:col>2</xdr:col>
      <xdr:colOff>76200</xdr:colOff>
      <xdr:row>116</xdr:row>
      <xdr:rowOff>38100</xdr:rowOff>
    </xdr:to>
    <xdr:sp macro="" textlink="">
      <xdr:nvSpPr>
        <xdr:cNvPr id="258" name="Text Box 349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115</xdr:row>
      <xdr:rowOff>0</xdr:rowOff>
    </xdr:from>
    <xdr:to>
      <xdr:col>2</xdr:col>
      <xdr:colOff>76200</xdr:colOff>
      <xdr:row>116</xdr:row>
      <xdr:rowOff>38100</xdr:rowOff>
    </xdr:to>
    <xdr:sp macro="" textlink="">
      <xdr:nvSpPr>
        <xdr:cNvPr id="259" name="Text Box 350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131</xdr:row>
      <xdr:rowOff>0</xdr:rowOff>
    </xdr:from>
    <xdr:to>
      <xdr:col>2</xdr:col>
      <xdr:colOff>76200</xdr:colOff>
      <xdr:row>132</xdr:row>
      <xdr:rowOff>38100</xdr:rowOff>
    </xdr:to>
    <xdr:sp macro="" textlink="">
      <xdr:nvSpPr>
        <xdr:cNvPr id="260" name="Text Box 7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131</xdr:row>
      <xdr:rowOff>0</xdr:rowOff>
    </xdr:from>
    <xdr:to>
      <xdr:col>2</xdr:col>
      <xdr:colOff>76200</xdr:colOff>
      <xdr:row>132</xdr:row>
      <xdr:rowOff>38100</xdr:rowOff>
    </xdr:to>
    <xdr:sp macro="" textlink="">
      <xdr:nvSpPr>
        <xdr:cNvPr id="261" name="Text Box 8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131</xdr:row>
      <xdr:rowOff>0</xdr:rowOff>
    </xdr:from>
    <xdr:to>
      <xdr:col>2</xdr:col>
      <xdr:colOff>76200</xdr:colOff>
      <xdr:row>132</xdr:row>
      <xdr:rowOff>38100</xdr:rowOff>
    </xdr:to>
    <xdr:sp macro="" textlink="">
      <xdr:nvSpPr>
        <xdr:cNvPr id="262" name="Text Box 9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131</xdr:row>
      <xdr:rowOff>0</xdr:rowOff>
    </xdr:from>
    <xdr:to>
      <xdr:col>2</xdr:col>
      <xdr:colOff>76200</xdr:colOff>
      <xdr:row>132</xdr:row>
      <xdr:rowOff>38100</xdr:rowOff>
    </xdr:to>
    <xdr:sp macro="" textlink="">
      <xdr:nvSpPr>
        <xdr:cNvPr id="263" name="Text Box 10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131</xdr:row>
      <xdr:rowOff>0</xdr:rowOff>
    </xdr:from>
    <xdr:to>
      <xdr:col>2</xdr:col>
      <xdr:colOff>76200</xdr:colOff>
      <xdr:row>132</xdr:row>
      <xdr:rowOff>38100</xdr:rowOff>
    </xdr:to>
    <xdr:sp macro="" textlink="">
      <xdr:nvSpPr>
        <xdr:cNvPr id="264" name="Text Box 11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131</xdr:row>
      <xdr:rowOff>0</xdr:rowOff>
    </xdr:from>
    <xdr:to>
      <xdr:col>2</xdr:col>
      <xdr:colOff>76200</xdr:colOff>
      <xdr:row>132</xdr:row>
      <xdr:rowOff>38100</xdr:rowOff>
    </xdr:to>
    <xdr:sp macro="" textlink="">
      <xdr:nvSpPr>
        <xdr:cNvPr id="265" name="Text Box 12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131</xdr:row>
      <xdr:rowOff>0</xdr:rowOff>
    </xdr:from>
    <xdr:to>
      <xdr:col>2</xdr:col>
      <xdr:colOff>76200</xdr:colOff>
      <xdr:row>132</xdr:row>
      <xdr:rowOff>38100</xdr:rowOff>
    </xdr:to>
    <xdr:sp macro="" textlink="">
      <xdr:nvSpPr>
        <xdr:cNvPr id="266" name="Text Box 13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131</xdr:row>
      <xdr:rowOff>0</xdr:rowOff>
    </xdr:from>
    <xdr:to>
      <xdr:col>2</xdr:col>
      <xdr:colOff>76200</xdr:colOff>
      <xdr:row>132</xdr:row>
      <xdr:rowOff>38100</xdr:rowOff>
    </xdr:to>
    <xdr:sp macro="" textlink="">
      <xdr:nvSpPr>
        <xdr:cNvPr id="267" name="Text Box 14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131</xdr:row>
      <xdr:rowOff>0</xdr:rowOff>
    </xdr:from>
    <xdr:to>
      <xdr:col>2</xdr:col>
      <xdr:colOff>76200</xdr:colOff>
      <xdr:row>132</xdr:row>
      <xdr:rowOff>38100</xdr:rowOff>
    </xdr:to>
    <xdr:sp macro="" textlink="">
      <xdr:nvSpPr>
        <xdr:cNvPr id="268" name="Text Box 15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131</xdr:row>
      <xdr:rowOff>0</xdr:rowOff>
    </xdr:from>
    <xdr:to>
      <xdr:col>2</xdr:col>
      <xdr:colOff>76200</xdr:colOff>
      <xdr:row>132</xdr:row>
      <xdr:rowOff>38100</xdr:rowOff>
    </xdr:to>
    <xdr:sp macro="" textlink="">
      <xdr:nvSpPr>
        <xdr:cNvPr id="269" name="Text Box 16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131</xdr:row>
      <xdr:rowOff>0</xdr:rowOff>
    </xdr:from>
    <xdr:to>
      <xdr:col>2</xdr:col>
      <xdr:colOff>76200</xdr:colOff>
      <xdr:row>132</xdr:row>
      <xdr:rowOff>38100</xdr:rowOff>
    </xdr:to>
    <xdr:sp macro="" textlink="">
      <xdr:nvSpPr>
        <xdr:cNvPr id="270" name="Text Box 17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131</xdr:row>
      <xdr:rowOff>0</xdr:rowOff>
    </xdr:from>
    <xdr:to>
      <xdr:col>2</xdr:col>
      <xdr:colOff>76200</xdr:colOff>
      <xdr:row>132</xdr:row>
      <xdr:rowOff>38100</xdr:rowOff>
    </xdr:to>
    <xdr:sp macro="" textlink="">
      <xdr:nvSpPr>
        <xdr:cNvPr id="271" name="Text Box 18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131</xdr:row>
      <xdr:rowOff>0</xdr:rowOff>
    </xdr:from>
    <xdr:to>
      <xdr:col>2</xdr:col>
      <xdr:colOff>76200</xdr:colOff>
      <xdr:row>132</xdr:row>
      <xdr:rowOff>38100</xdr:rowOff>
    </xdr:to>
    <xdr:sp macro="" textlink="">
      <xdr:nvSpPr>
        <xdr:cNvPr id="272" name="Text Box 19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131</xdr:row>
      <xdr:rowOff>0</xdr:rowOff>
    </xdr:from>
    <xdr:to>
      <xdr:col>2</xdr:col>
      <xdr:colOff>76200</xdr:colOff>
      <xdr:row>132</xdr:row>
      <xdr:rowOff>38100</xdr:rowOff>
    </xdr:to>
    <xdr:sp macro="" textlink="">
      <xdr:nvSpPr>
        <xdr:cNvPr id="273" name="Text Box 20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131</xdr:row>
      <xdr:rowOff>0</xdr:rowOff>
    </xdr:from>
    <xdr:to>
      <xdr:col>2</xdr:col>
      <xdr:colOff>76200</xdr:colOff>
      <xdr:row>132</xdr:row>
      <xdr:rowOff>38100</xdr:rowOff>
    </xdr:to>
    <xdr:sp macro="" textlink="">
      <xdr:nvSpPr>
        <xdr:cNvPr id="274" name="Text Box 21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131</xdr:row>
      <xdr:rowOff>0</xdr:rowOff>
    </xdr:from>
    <xdr:to>
      <xdr:col>2</xdr:col>
      <xdr:colOff>76200</xdr:colOff>
      <xdr:row>132</xdr:row>
      <xdr:rowOff>38100</xdr:rowOff>
    </xdr:to>
    <xdr:sp macro="" textlink="">
      <xdr:nvSpPr>
        <xdr:cNvPr id="275" name="Text Box 22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131</xdr:row>
      <xdr:rowOff>0</xdr:rowOff>
    </xdr:from>
    <xdr:to>
      <xdr:col>2</xdr:col>
      <xdr:colOff>76200</xdr:colOff>
      <xdr:row>132</xdr:row>
      <xdr:rowOff>38100</xdr:rowOff>
    </xdr:to>
    <xdr:sp macro="" textlink="">
      <xdr:nvSpPr>
        <xdr:cNvPr id="276" name="Text Box 23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131</xdr:row>
      <xdr:rowOff>0</xdr:rowOff>
    </xdr:from>
    <xdr:to>
      <xdr:col>2</xdr:col>
      <xdr:colOff>76200</xdr:colOff>
      <xdr:row>132</xdr:row>
      <xdr:rowOff>38100</xdr:rowOff>
    </xdr:to>
    <xdr:sp macro="" textlink="">
      <xdr:nvSpPr>
        <xdr:cNvPr id="277" name="Text Box 24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131</xdr:row>
      <xdr:rowOff>0</xdr:rowOff>
    </xdr:from>
    <xdr:to>
      <xdr:col>2</xdr:col>
      <xdr:colOff>76200</xdr:colOff>
      <xdr:row>132</xdr:row>
      <xdr:rowOff>38100</xdr:rowOff>
    </xdr:to>
    <xdr:sp macro="" textlink="">
      <xdr:nvSpPr>
        <xdr:cNvPr id="278" name="Text Box 37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131</xdr:row>
      <xdr:rowOff>0</xdr:rowOff>
    </xdr:from>
    <xdr:to>
      <xdr:col>2</xdr:col>
      <xdr:colOff>76200</xdr:colOff>
      <xdr:row>132</xdr:row>
      <xdr:rowOff>38100</xdr:rowOff>
    </xdr:to>
    <xdr:sp macro="" textlink="">
      <xdr:nvSpPr>
        <xdr:cNvPr id="279" name="Text Box 38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131</xdr:row>
      <xdr:rowOff>0</xdr:rowOff>
    </xdr:from>
    <xdr:to>
      <xdr:col>2</xdr:col>
      <xdr:colOff>76200</xdr:colOff>
      <xdr:row>132</xdr:row>
      <xdr:rowOff>38100</xdr:rowOff>
    </xdr:to>
    <xdr:sp macro="" textlink="">
      <xdr:nvSpPr>
        <xdr:cNvPr id="280" name="Text Box 39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131</xdr:row>
      <xdr:rowOff>0</xdr:rowOff>
    </xdr:from>
    <xdr:to>
      <xdr:col>2</xdr:col>
      <xdr:colOff>76200</xdr:colOff>
      <xdr:row>132</xdr:row>
      <xdr:rowOff>38100</xdr:rowOff>
    </xdr:to>
    <xdr:sp macro="" textlink="">
      <xdr:nvSpPr>
        <xdr:cNvPr id="281" name="Text Box 40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131</xdr:row>
      <xdr:rowOff>0</xdr:rowOff>
    </xdr:from>
    <xdr:to>
      <xdr:col>2</xdr:col>
      <xdr:colOff>76200</xdr:colOff>
      <xdr:row>132</xdr:row>
      <xdr:rowOff>38100</xdr:rowOff>
    </xdr:to>
    <xdr:sp macro="" textlink="">
      <xdr:nvSpPr>
        <xdr:cNvPr id="282" name="Text Box 41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131</xdr:row>
      <xdr:rowOff>0</xdr:rowOff>
    </xdr:from>
    <xdr:to>
      <xdr:col>2</xdr:col>
      <xdr:colOff>76200</xdr:colOff>
      <xdr:row>132</xdr:row>
      <xdr:rowOff>38100</xdr:rowOff>
    </xdr:to>
    <xdr:sp macro="" textlink="">
      <xdr:nvSpPr>
        <xdr:cNvPr id="283" name="Text Box 42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131</xdr:row>
      <xdr:rowOff>0</xdr:rowOff>
    </xdr:from>
    <xdr:to>
      <xdr:col>2</xdr:col>
      <xdr:colOff>76200</xdr:colOff>
      <xdr:row>132</xdr:row>
      <xdr:rowOff>38100</xdr:rowOff>
    </xdr:to>
    <xdr:sp macro="" textlink="">
      <xdr:nvSpPr>
        <xdr:cNvPr id="284" name="Text Box 43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131</xdr:row>
      <xdr:rowOff>0</xdr:rowOff>
    </xdr:from>
    <xdr:to>
      <xdr:col>2</xdr:col>
      <xdr:colOff>76200</xdr:colOff>
      <xdr:row>132</xdr:row>
      <xdr:rowOff>38100</xdr:rowOff>
    </xdr:to>
    <xdr:sp macro="" textlink="">
      <xdr:nvSpPr>
        <xdr:cNvPr id="285" name="Text Box 44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131</xdr:row>
      <xdr:rowOff>0</xdr:rowOff>
    </xdr:from>
    <xdr:to>
      <xdr:col>2</xdr:col>
      <xdr:colOff>76200</xdr:colOff>
      <xdr:row>132</xdr:row>
      <xdr:rowOff>38100</xdr:rowOff>
    </xdr:to>
    <xdr:sp macro="" textlink="">
      <xdr:nvSpPr>
        <xdr:cNvPr id="286" name="Text Box 45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131</xdr:row>
      <xdr:rowOff>0</xdr:rowOff>
    </xdr:from>
    <xdr:to>
      <xdr:col>2</xdr:col>
      <xdr:colOff>76200</xdr:colOff>
      <xdr:row>132</xdr:row>
      <xdr:rowOff>38100</xdr:rowOff>
    </xdr:to>
    <xdr:sp macro="" textlink="">
      <xdr:nvSpPr>
        <xdr:cNvPr id="287" name="Text Box 46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131</xdr:row>
      <xdr:rowOff>0</xdr:rowOff>
    </xdr:from>
    <xdr:to>
      <xdr:col>2</xdr:col>
      <xdr:colOff>76200</xdr:colOff>
      <xdr:row>132</xdr:row>
      <xdr:rowOff>38100</xdr:rowOff>
    </xdr:to>
    <xdr:sp macro="" textlink="">
      <xdr:nvSpPr>
        <xdr:cNvPr id="288" name="Text Box 47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131</xdr:row>
      <xdr:rowOff>0</xdr:rowOff>
    </xdr:from>
    <xdr:to>
      <xdr:col>2</xdr:col>
      <xdr:colOff>76200</xdr:colOff>
      <xdr:row>132</xdr:row>
      <xdr:rowOff>38100</xdr:rowOff>
    </xdr:to>
    <xdr:sp macro="" textlink="">
      <xdr:nvSpPr>
        <xdr:cNvPr id="289" name="Text Box 48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131</xdr:row>
      <xdr:rowOff>0</xdr:rowOff>
    </xdr:from>
    <xdr:to>
      <xdr:col>2</xdr:col>
      <xdr:colOff>76200</xdr:colOff>
      <xdr:row>132</xdr:row>
      <xdr:rowOff>38100</xdr:rowOff>
    </xdr:to>
    <xdr:sp macro="" textlink="">
      <xdr:nvSpPr>
        <xdr:cNvPr id="290" name="Text Box 49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131</xdr:row>
      <xdr:rowOff>0</xdr:rowOff>
    </xdr:from>
    <xdr:to>
      <xdr:col>2</xdr:col>
      <xdr:colOff>76200</xdr:colOff>
      <xdr:row>132</xdr:row>
      <xdr:rowOff>38100</xdr:rowOff>
    </xdr:to>
    <xdr:sp macro="" textlink="">
      <xdr:nvSpPr>
        <xdr:cNvPr id="291" name="Text Box 50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131</xdr:row>
      <xdr:rowOff>0</xdr:rowOff>
    </xdr:from>
    <xdr:to>
      <xdr:col>2</xdr:col>
      <xdr:colOff>76200</xdr:colOff>
      <xdr:row>132</xdr:row>
      <xdr:rowOff>38100</xdr:rowOff>
    </xdr:to>
    <xdr:sp macro="" textlink="">
      <xdr:nvSpPr>
        <xdr:cNvPr id="292" name="Text Box 51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131</xdr:row>
      <xdr:rowOff>0</xdr:rowOff>
    </xdr:from>
    <xdr:to>
      <xdr:col>2</xdr:col>
      <xdr:colOff>76200</xdr:colOff>
      <xdr:row>132</xdr:row>
      <xdr:rowOff>38100</xdr:rowOff>
    </xdr:to>
    <xdr:sp macro="" textlink="">
      <xdr:nvSpPr>
        <xdr:cNvPr id="293" name="Text Box 52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131</xdr:row>
      <xdr:rowOff>0</xdr:rowOff>
    </xdr:from>
    <xdr:to>
      <xdr:col>2</xdr:col>
      <xdr:colOff>76200</xdr:colOff>
      <xdr:row>132</xdr:row>
      <xdr:rowOff>38100</xdr:rowOff>
    </xdr:to>
    <xdr:sp macro="" textlink="">
      <xdr:nvSpPr>
        <xdr:cNvPr id="294" name="Text Box 53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131</xdr:row>
      <xdr:rowOff>0</xdr:rowOff>
    </xdr:from>
    <xdr:to>
      <xdr:col>2</xdr:col>
      <xdr:colOff>76200</xdr:colOff>
      <xdr:row>132</xdr:row>
      <xdr:rowOff>38100</xdr:rowOff>
    </xdr:to>
    <xdr:sp macro="" textlink="">
      <xdr:nvSpPr>
        <xdr:cNvPr id="295" name="Text Box 54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131</xdr:row>
      <xdr:rowOff>0</xdr:rowOff>
    </xdr:from>
    <xdr:to>
      <xdr:col>2</xdr:col>
      <xdr:colOff>76200</xdr:colOff>
      <xdr:row>132</xdr:row>
      <xdr:rowOff>38100</xdr:rowOff>
    </xdr:to>
    <xdr:sp macro="" textlink="">
      <xdr:nvSpPr>
        <xdr:cNvPr id="296" name="Text Box 67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131</xdr:row>
      <xdr:rowOff>0</xdr:rowOff>
    </xdr:from>
    <xdr:to>
      <xdr:col>2</xdr:col>
      <xdr:colOff>76200</xdr:colOff>
      <xdr:row>132</xdr:row>
      <xdr:rowOff>38100</xdr:rowOff>
    </xdr:to>
    <xdr:sp macro="" textlink="">
      <xdr:nvSpPr>
        <xdr:cNvPr id="297" name="Text Box 68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131</xdr:row>
      <xdr:rowOff>0</xdr:rowOff>
    </xdr:from>
    <xdr:to>
      <xdr:col>2</xdr:col>
      <xdr:colOff>76200</xdr:colOff>
      <xdr:row>132</xdr:row>
      <xdr:rowOff>38100</xdr:rowOff>
    </xdr:to>
    <xdr:sp macro="" textlink="">
      <xdr:nvSpPr>
        <xdr:cNvPr id="298" name="Text Box 69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131</xdr:row>
      <xdr:rowOff>0</xdr:rowOff>
    </xdr:from>
    <xdr:to>
      <xdr:col>2</xdr:col>
      <xdr:colOff>76200</xdr:colOff>
      <xdr:row>132</xdr:row>
      <xdr:rowOff>38100</xdr:rowOff>
    </xdr:to>
    <xdr:sp macro="" textlink="">
      <xdr:nvSpPr>
        <xdr:cNvPr id="299" name="Text Box 70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131</xdr:row>
      <xdr:rowOff>0</xdr:rowOff>
    </xdr:from>
    <xdr:to>
      <xdr:col>2</xdr:col>
      <xdr:colOff>76200</xdr:colOff>
      <xdr:row>132</xdr:row>
      <xdr:rowOff>38100</xdr:rowOff>
    </xdr:to>
    <xdr:sp macro="" textlink="">
      <xdr:nvSpPr>
        <xdr:cNvPr id="300" name="Text Box 71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131</xdr:row>
      <xdr:rowOff>0</xdr:rowOff>
    </xdr:from>
    <xdr:to>
      <xdr:col>2</xdr:col>
      <xdr:colOff>76200</xdr:colOff>
      <xdr:row>132</xdr:row>
      <xdr:rowOff>38100</xdr:rowOff>
    </xdr:to>
    <xdr:sp macro="" textlink="">
      <xdr:nvSpPr>
        <xdr:cNvPr id="301" name="Text Box 72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131</xdr:row>
      <xdr:rowOff>0</xdr:rowOff>
    </xdr:from>
    <xdr:to>
      <xdr:col>2</xdr:col>
      <xdr:colOff>76200</xdr:colOff>
      <xdr:row>132</xdr:row>
      <xdr:rowOff>38100</xdr:rowOff>
    </xdr:to>
    <xdr:sp macro="" textlink="">
      <xdr:nvSpPr>
        <xdr:cNvPr id="302" name="Text Box 73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131</xdr:row>
      <xdr:rowOff>0</xdr:rowOff>
    </xdr:from>
    <xdr:to>
      <xdr:col>2</xdr:col>
      <xdr:colOff>76200</xdr:colOff>
      <xdr:row>132</xdr:row>
      <xdr:rowOff>38100</xdr:rowOff>
    </xdr:to>
    <xdr:sp macro="" textlink="">
      <xdr:nvSpPr>
        <xdr:cNvPr id="303" name="Text Box 74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131</xdr:row>
      <xdr:rowOff>0</xdr:rowOff>
    </xdr:from>
    <xdr:to>
      <xdr:col>2</xdr:col>
      <xdr:colOff>76200</xdr:colOff>
      <xdr:row>132</xdr:row>
      <xdr:rowOff>38100</xdr:rowOff>
    </xdr:to>
    <xdr:sp macro="" textlink="">
      <xdr:nvSpPr>
        <xdr:cNvPr id="304" name="Text Box 75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131</xdr:row>
      <xdr:rowOff>0</xdr:rowOff>
    </xdr:from>
    <xdr:to>
      <xdr:col>2</xdr:col>
      <xdr:colOff>76200</xdr:colOff>
      <xdr:row>132</xdr:row>
      <xdr:rowOff>38100</xdr:rowOff>
    </xdr:to>
    <xdr:sp macro="" textlink="">
      <xdr:nvSpPr>
        <xdr:cNvPr id="305" name="Text Box 267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131</xdr:row>
      <xdr:rowOff>0</xdr:rowOff>
    </xdr:from>
    <xdr:to>
      <xdr:col>2</xdr:col>
      <xdr:colOff>76200</xdr:colOff>
      <xdr:row>132</xdr:row>
      <xdr:rowOff>38100</xdr:rowOff>
    </xdr:to>
    <xdr:sp macro="" textlink="">
      <xdr:nvSpPr>
        <xdr:cNvPr id="306" name="Text Box 268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131</xdr:row>
      <xdr:rowOff>0</xdr:rowOff>
    </xdr:from>
    <xdr:to>
      <xdr:col>2</xdr:col>
      <xdr:colOff>76200</xdr:colOff>
      <xdr:row>132</xdr:row>
      <xdr:rowOff>38100</xdr:rowOff>
    </xdr:to>
    <xdr:sp macro="" textlink="">
      <xdr:nvSpPr>
        <xdr:cNvPr id="307" name="Text Box 269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131</xdr:row>
      <xdr:rowOff>0</xdr:rowOff>
    </xdr:from>
    <xdr:to>
      <xdr:col>2</xdr:col>
      <xdr:colOff>76200</xdr:colOff>
      <xdr:row>132</xdr:row>
      <xdr:rowOff>38100</xdr:rowOff>
    </xdr:to>
    <xdr:sp macro="" textlink="">
      <xdr:nvSpPr>
        <xdr:cNvPr id="308" name="Text Box 270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131</xdr:row>
      <xdr:rowOff>0</xdr:rowOff>
    </xdr:from>
    <xdr:to>
      <xdr:col>2</xdr:col>
      <xdr:colOff>76200</xdr:colOff>
      <xdr:row>132</xdr:row>
      <xdr:rowOff>38100</xdr:rowOff>
    </xdr:to>
    <xdr:sp macro="" textlink="">
      <xdr:nvSpPr>
        <xdr:cNvPr id="309" name="Text Box 271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131</xdr:row>
      <xdr:rowOff>0</xdr:rowOff>
    </xdr:from>
    <xdr:to>
      <xdr:col>2</xdr:col>
      <xdr:colOff>76200</xdr:colOff>
      <xdr:row>132</xdr:row>
      <xdr:rowOff>38100</xdr:rowOff>
    </xdr:to>
    <xdr:sp macro="" textlink="">
      <xdr:nvSpPr>
        <xdr:cNvPr id="310" name="Text Box 272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131</xdr:row>
      <xdr:rowOff>0</xdr:rowOff>
    </xdr:from>
    <xdr:to>
      <xdr:col>2</xdr:col>
      <xdr:colOff>76200</xdr:colOff>
      <xdr:row>132</xdr:row>
      <xdr:rowOff>38100</xdr:rowOff>
    </xdr:to>
    <xdr:sp macro="" textlink="">
      <xdr:nvSpPr>
        <xdr:cNvPr id="311" name="Text Box 273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131</xdr:row>
      <xdr:rowOff>0</xdr:rowOff>
    </xdr:from>
    <xdr:to>
      <xdr:col>2</xdr:col>
      <xdr:colOff>76200</xdr:colOff>
      <xdr:row>132</xdr:row>
      <xdr:rowOff>38100</xdr:rowOff>
    </xdr:to>
    <xdr:sp macro="" textlink="">
      <xdr:nvSpPr>
        <xdr:cNvPr id="312" name="Text Box 274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131</xdr:row>
      <xdr:rowOff>0</xdr:rowOff>
    </xdr:from>
    <xdr:to>
      <xdr:col>2</xdr:col>
      <xdr:colOff>76200</xdr:colOff>
      <xdr:row>132</xdr:row>
      <xdr:rowOff>38100</xdr:rowOff>
    </xdr:to>
    <xdr:sp macro="" textlink="">
      <xdr:nvSpPr>
        <xdr:cNvPr id="313" name="Text Box 275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131</xdr:row>
      <xdr:rowOff>0</xdr:rowOff>
    </xdr:from>
    <xdr:to>
      <xdr:col>2</xdr:col>
      <xdr:colOff>76200</xdr:colOff>
      <xdr:row>132</xdr:row>
      <xdr:rowOff>38100</xdr:rowOff>
    </xdr:to>
    <xdr:sp macro="" textlink="">
      <xdr:nvSpPr>
        <xdr:cNvPr id="314" name="Text Box 276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131</xdr:row>
      <xdr:rowOff>0</xdr:rowOff>
    </xdr:from>
    <xdr:to>
      <xdr:col>2</xdr:col>
      <xdr:colOff>76200</xdr:colOff>
      <xdr:row>132</xdr:row>
      <xdr:rowOff>38100</xdr:rowOff>
    </xdr:to>
    <xdr:sp macro="" textlink="">
      <xdr:nvSpPr>
        <xdr:cNvPr id="315" name="Text Box 277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131</xdr:row>
      <xdr:rowOff>0</xdr:rowOff>
    </xdr:from>
    <xdr:to>
      <xdr:col>2</xdr:col>
      <xdr:colOff>76200</xdr:colOff>
      <xdr:row>132</xdr:row>
      <xdr:rowOff>38100</xdr:rowOff>
    </xdr:to>
    <xdr:sp macro="" textlink="">
      <xdr:nvSpPr>
        <xdr:cNvPr id="316" name="Text Box 278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131</xdr:row>
      <xdr:rowOff>0</xdr:rowOff>
    </xdr:from>
    <xdr:to>
      <xdr:col>2</xdr:col>
      <xdr:colOff>76200</xdr:colOff>
      <xdr:row>132</xdr:row>
      <xdr:rowOff>38100</xdr:rowOff>
    </xdr:to>
    <xdr:sp macro="" textlink="">
      <xdr:nvSpPr>
        <xdr:cNvPr id="317" name="Text Box 279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131</xdr:row>
      <xdr:rowOff>0</xdr:rowOff>
    </xdr:from>
    <xdr:to>
      <xdr:col>2</xdr:col>
      <xdr:colOff>76200</xdr:colOff>
      <xdr:row>132</xdr:row>
      <xdr:rowOff>38100</xdr:rowOff>
    </xdr:to>
    <xdr:sp macro="" textlink="">
      <xdr:nvSpPr>
        <xdr:cNvPr id="318" name="Text Box 280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131</xdr:row>
      <xdr:rowOff>0</xdr:rowOff>
    </xdr:from>
    <xdr:to>
      <xdr:col>2</xdr:col>
      <xdr:colOff>76200</xdr:colOff>
      <xdr:row>132</xdr:row>
      <xdr:rowOff>38100</xdr:rowOff>
    </xdr:to>
    <xdr:sp macro="" textlink="">
      <xdr:nvSpPr>
        <xdr:cNvPr id="319" name="Text Box 281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131</xdr:row>
      <xdr:rowOff>0</xdr:rowOff>
    </xdr:from>
    <xdr:to>
      <xdr:col>2</xdr:col>
      <xdr:colOff>76200</xdr:colOff>
      <xdr:row>132</xdr:row>
      <xdr:rowOff>38100</xdr:rowOff>
    </xdr:to>
    <xdr:sp macro="" textlink="">
      <xdr:nvSpPr>
        <xdr:cNvPr id="320" name="Text Box 282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131</xdr:row>
      <xdr:rowOff>0</xdr:rowOff>
    </xdr:from>
    <xdr:to>
      <xdr:col>2</xdr:col>
      <xdr:colOff>76200</xdr:colOff>
      <xdr:row>132</xdr:row>
      <xdr:rowOff>38100</xdr:rowOff>
    </xdr:to>
    <xdr:sp macro="" textlink="">
      <xdr:nvSpPr>
        <xdr:cNvPr id="321" name="Text Box 283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131</xdr:row>
      <xdr:rowOff>0</xdr:rowOff>
    </xdr:from>
    <xdr:to>
      <xdr:col>2</xdr:col>
      <xdr:colOff>76200</xdr:colOff>
      <xdr:row>132</xdr:row>
      <xdr:rowOff>38100</xdr:rowOff>
    </xdr:to>
    <xdr:sp macro="" textlink="">
      <xdr:nvSpPr>
        <xdr:cNvPr id="322" name="Text Box 284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131</xdr:row>
      <xdr:rowOff>0</xdr:rowOff>
    </xdr:from>
    <xdr:to>
      <xdr:col>2</xdr:col>
      <xdr:colOff>76200</xdr:colOff>
      <xdr:row>132</xdr:row>
      <xdr:rowOff>38100</xdr:rowOff>
    </xdr:to>
    <xdr:sp macro="" textlink="">
      <xdr:nvSpPr>
        <xdr:cNvPr id="323" name="Text Box 285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131</xdr:row>
      <xdr:rowOff>0</xdr:rowOff>
    </xdr:from>
    <xdr:to>
      <xdr:col>2</xdr:col>
      <xdr:colOff>76200</xdr:colOff>
      <xdr:row>132</xdr:row>
      <xdr:rowOff>38100</xdr:rowOff>
    </xdr:to>
    <xdr:sp macro="" textlink="">
      <xdr:nvSpPr>
        <xdr:cNvPr id="324" name="Text Box 286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131</xdr:row>
      <xdr:rowOff>0</xdr:rowOff>
    </xdr:from>
    <xdr:to>
      <xdr:col>2</xdr:col>
      <xdr:colOff>76200</xdr:colOff>
      <xdr:row>132</xdr:row>
      <xdr:rowOff>38100</xdr:rowOff>
    </xdr:to>
    <xdr:sp macro="" textlink="">
      <xdr:nvSpPr>
        <xdr:cNvPr id="325" name="Text Box 287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131</xdr:row>
      <xdr:rowOff>0</xdr:rowOff>
    </xdr:from>
    <xdr:to>
      <xdr:col>2</xdr:col>
      <xdr:colOff>76200</xdr:colOff>
      <xdr:row>132</xdr:row>
      <xdr:rowOff>38100</xdr:rowOff>
    </xdr:to>
    <xdr:sp macro="" textlink="">
      <xdr:nvSpPr>
        <xdr:cNvPr id="326" name="Text Box 288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131</xdr:row>
      <xdr:rowOff>0</xdr:rowOff>
    </xdr:from>
    <xdr:to>
      <xdr:col>2</xdr:col>
      <xdr:colOff>76200</xdr:colOff>
      <xdr:row>132</xdr:row>
      <xdr:rowOff>38100</xdr:rowOff>
    </xdr:to>
    <xdr:sp macro="" textlink="">
      <xdr:nvSpPr>
        <xdr:cNvPr id="327" name="Text Box 289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131</xdr:row>
      <xdr:rowOff>0</xdr:rowOff>
    </xdr:from>
    <xdr:to>
      <xdr:col>2</xdr:col>
      <xdr:colOff>76200</xdr:colOff>
      <xdr:row>132</xdr:row>
      <xdr:rowOff>38100</xdr:rowOff>
    </xdr:to>
    <xdr:sp macro="" textlink="">
      <xdr:nvSpPr>
        <xdr:cNvPr id="328" name="Text Box 290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131</xdr:row>
      <xdr:rowOff>0</xdr:rowOff>
    </xdr:from>
    <xdr:to>
      <xdr:col>2</xdr:col>
      <xdr:colOff>76200</xdr:colOff>
      <xdr:row>132</xdr:row>
      <xdr:rowOff>38100</xdr:rowOff>
    </xdr:to>
    <xdr:sp macro="" textlink="">
      <xdr:nvSpPr>
        <xdr:cNvPr id="329" name="Text Box 291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131</xdr:row>
      <xdr:rowOff>0</xdr:rowOff>
    </xdr:from>
    <xdr:to>
      <xdr:col>2</xdr:col>
      <xdr:colOff>76200</xdr:colOff>
      <xdr:row>132</xdr:row>
      <xdr:rowOff>38100</xdr:rowOff>
    </xdr:to>
    <xdr:sp macro="" textlink="">
      <xdr:nvSpPr>
        <xdr:cNvPr id="330" name="Text Box 292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131</xdr:row>
      <xdr:rowOff>0</xdr:rowOff>
    </xdr:from>
    <xdr:to>
      <xdr:col>2</xdr:col>
      <xdr:colOff>76200</xdr:colOff>
      <xdr:row>132</xdr:row>
      <xdr:rowOff>38100</xdr:rowOff>
    </xdr:to>
    <xdr:sp macro="" textlink="">
      <xdr:nvSpPr>
        <xdr:cNvPr id="331" name="Text Box 293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131</xdr:row>
      <xdr:rowOff>0</xdr:rowOff>
    </xdr:from>
    <xdr:to>
      <xdr:col>2</xdr:col>
      <xdr:colOff>76200</xdr:colOff>
      <xdr:row>132</xdr:row>
      <xdr:rowOff>38100</xdr:rowOff>
    </xdr:to>
    <xdr:sp macro="" textlink="">
      <xdr:nvSpPr>
        <xdr:cNvPr id="332" name="Text Box 294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131</xdr:row>
      <xdr:rowOff>0</xdr:rowOff>
    </xdr:from>
    <xdr:to>
      <xdr:col>2</xdr:col>
      <xdr:colOff>76200</xdr:colOff>
      <xdr:row>132</xdr:row>
      <xdr:rowOff>38100</xdr:rowOff>
    </xdr:to>
    <xdr:sp macro="" textlink="">
      <xdr:nvSpPr>
        <xdr:cNvPr id="333" name="Text Box 295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131</xdr:row>
      <xdr:rowOff>0</xdr:rowOff>
    </xdr:from>
    <xdr:to>
      <xdr:col>2</xdr:col>
      <xdr:colOff>76200</xdr:colOff>
      <xdr:row>132</xdr:row>
      <xdr:rowOff>38100</xdr:rowOff>
    </xdr:to>
    <xdr:sp macro="" textlink="">
      <xdr:nvSpPr>
        <xdr:cNvPr id="334" name="Text Box 296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131</xdr:row>
      <xdr:rowOff>0</xdr:rowOff>
    </xdr:from>
    <xdr:to>
      <xdr:col>2</xdr:col>
      <xdr:colOff>76200</xdr:colOff>
      <xdr:row>132</xdr:row>
      <xdr:rowOff>38100</xdr:rowOff>
    </xdr:to>
    <xdr:sp macro="" textlink="">
      <xdr:nvSpPr>
        <xdr:cNvPr id="335" name="Text Box 297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131</xdr:row>
      <xdr:rowOff>0</xdr:rowOff>
    </xdr:from>
    <xdr:to>
      <xdr:col>2</xdr:col>
      <xdr:colOff>76200</xdr:colOff>
      <xdr:row>132</xdr:row>
      <xdr:rowOff>38100</xdr:rowOff>
    </xdr:to>
    <xdr:sp macro="" textlink="">
      <xdr:nvSpPr>
        <xdr:cNvPr id="336" name="Text Box 298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131</xdr:row>
      <xdr:rowOff>0</xdr:rowOff>
    </xdr:from>
    <xdr:to>
      <xdr:col>2</xdr:col>
      <xdr:colOff>76200</xdr:colOff>
      <xdr:row>132</xdr:row>
      <xdr:rowOff>38100</xdr:rowOff>
    </xdr:to>
    <xdr:sp macro="" textlink="">
      <xdr:nvSpPr>
        <xdr:cNvPr id="337" name="Text Box 299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131</xdr:row>
      <xdr:rowOff>0</xdr:rowOff>
    </xdr:from>
    <xdr:to>
      <xdr:col>2</xdr:col>
      <xdr:colOff>76200</xdr:colOff>
      <xdr:row>132</xdr:row>
      <xdr:rowOff>38100</xdr:rowOff>
    </xdr:to>
    <xdr:sp macro="" textlink="">
      <xdr:nvSpPr>
        <xdr:cNvPr id="338" name="Text Box 300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131</xdr:row>
      <xdr:rowOff>0</xdr:rowOff>
    </xdr:from>
    <xdr:to>
      <xdr:col>2</xdr:col>
      <xdr:colOff>76200</xdr:colOff>
      <xdr:row>132</xdr:row>
      <xdr:rowOff>38100</xdr:rowOff>
    </xdr:to>
    <xdr:sp macro="" textlink="">
      <xdr:nvSpPr>
        <xdr:cNvPr id="339" name="Text Box 301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131</xdr:row>
      <xdr:rowOff>0</xdr:rowOff>
    </xdr:from>
    <xdr:to>
      <xdr:col>2</xdr:col>
      <xdr:colOff>76200</xdr:colOff>
      <xdr:row>132</xdr:row>
      <xdr:rowOff>38100</xdr:rowOff>
    </xdr:to>
    <xdr:sp macro="" textlink="">
      <xdr:nvSpPr>
        <xdr:cNvPr id="340" name="Text Box 302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131</xdr:row>
      <xdr:rowOff>0</xdr:rowOff>
    </xdr:from>
    <xdr:to>
      <xdr:col>2</xdr:col>
      <xdr:colOff>76200</xdr:colOff>
      <xdr:row>132</xdr:row>
      <xdr:rowOff>38100</xdr:rowOff>
    </xdr:to>
    <xdr:sp macro="" textlink="">
      <xdr:nvSpPr>
        <xdr:cNvPr id="341" name="Text Box 303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131</xdr:row>
      <xdr:rowOff>0</xdr:rowOff>
    </xdr:from>
    <xdr:to>
      <xdr:col>2</xdr:col>
      <xdr:colOff>76200</xdr:colOff>
      <xdr:row>132</xdr:row>
      <xdr:rowOff>38100</xdr:rowOff>
    </xdr:to>
    <xdr:sp macro="" textlink="">
      <xdr:nvSpPr>
        <xdr:cNvPr id="342" name="Text Box 304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131</xdr:row>
      <xdr:rowOff>0</xdr:rowOff>
    </xdr:from>
    <xdr:to>
      <xdr:col>2</xdr:col>
      <xdr:colOff>76200</xdr:colOff>
      <xdr:row>132</xdr:row>
      <xdr:rowOff>38100</xdr:rowOff>
    </xdr:to>
    <xdr:sp macro="" textlink="">
      <xdr:nvSpPr>
        <xdr:cNvPr id="343" name="Text Box 305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131</xdr:row>
      <xdr:rowOff>0</xdr:rowOff>
    </xdr:from>
    <xdr:to>
      <xdr:col>2</xdr:col>
      <xdr:colOff>76200</xdr:colOff>
      <xdr:row>132</xdr:row>
      <xdr:rowOff>38100</xdr:rowOff>
    </xdr:to>
    <xdr:sp macro="" textlink="">
      <xdr:nvSpPr>
        <xdr:cNvPr id="344" name="Text Box 306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131</xdr:row>
      <xdr:rowOff>0</xdr:rowOff>
    </xdr:from>
    <xdr:to>
      <xdr:col>2</xdr:col>
      <xdr:colOff>76200</xdr:colOff>
      <xdr:row>132</xdr:row>
      <xdr:rowOff>38100</xdr:rowOff>
    </xdr:to>
    <xdr:sp macro="" textlink="">
      <xdr:nvSpPr>
        <xdr:cNvPr id="345" name="Text Box 307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131</xdr:row>
      <xdr:rowOff>0</xdr:rowOff>
    </xdr:from>
    <xdr:to>
      <xdr:col>2</xdr:col>
      <xdr:colOff>76200</xdr:colOff>
      <xdr:row>132</xdr:row>
      <xdr:rowOff>38100</xdr:rowOff>
    </xdr:to>
    <xdr:sp macro="" textlink="">
      <xdr:nvSpPr>
        <xdr:cNvPr id="346" name="Text Box 308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131</xdr:row>
      <xdr:rowOff>0</xdr:rowOff>
    </xdr:from>
    <xdr:to>
      <xdr:col>2</xdr:col>
      <xdr:colOff>76200</xdr:colOff>
      <xdr:row>132</xdr:row>
      <xdr:rowOff>38100</xdr:rowOff>
    </xdr:to>
    <xdr:sp macro="" textlink="">
      <xdr:nvSpPr>
        <xdr:cNvPr id="347" name="Text Box 309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131</xdr:row>
      <xdr:rowOff>0</xdr:rowOff>
    </xdr:from>
    <xdr:to>
      <xdr:col>2</xdr:col>
      <xdr:colOff>76200</xdr:colOff>
      <xdr:row>132</xdr:row>
      <xdr:rowOff>38100</xdr:rowOff>
    </xdr:to>
    <xdr:sp macro="" textlink="">
      <xdr:nvSpPr>
        <xdr:cNvPr id="348" name="Text Box 310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131</xdr:row>
      <xdr:rowOff>0</xdr:rowOff>
    </xdr:from>
    <xdr:to>
      <xdr:col>2</xdr:col>
      <xdr:colOff>76200</xdr:colOff>
      <xdr:row>132</xdr:row>
      <xdr:rowOff>38100</xdr:rowOff>
    </xdr:to>
    <xdr:sp macro="" textlink="">
      <xdr:nvSpPr>
        <xdr:cNvPr id="349" name="Text Box 311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131</xdr:row>
      <xdr:rowOff>0</xdr:rowOff>
    </xdr:from>
    <xdr:to>
      <xdr:col>2</xdr:col>
      <xdr:colOff>76200</xdr:colOff>
      <xdr:row>132</xdr:row>
      <xdr:rowOff>38100</xdr:rowOff>
    </xdr:to>
    <xdr:sp macro="" textlink="">
      <xdr:nvSpPr>
        <xdr:cNvPr id="350" name="Text Box 312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131</xdr:row>
      <xdr:rowOff>0</xdr:rowOff>
    </xdr:from>
    <xdr:to>
      <xdr:col>2</xdr:col>
      <xdr:colOff>76200</xdr:colOff>
      <xdr:row>132</xdr:row>
      <xdr:rowOff>38100</xdr:rowOff>
    </xdr:to>
    <xdr:sp macro="" textlink="">
      <xdr:nvSpPr>
        <xdr:cNvPr id="351" name="Text Box 313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131</xdr:row>
      <xdr:rowOff>0</xdr:rowOff>
    </xdr:from>
    <xdr:to>
      <xdr:col>2</xdr:col>
      <xdr:colOff>76200</xdr:colOff>
      <xdr:row>132</xdr:row>
      <xdr:rowOff>38100</xdr:rowOff>
    </xdr:to>
    <xdr:sp macro="" textlink="">
      <xdr:nvSpPr>
        <xdr:cNvPr id="352" name="Text Box 314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131</xdr:row>
      <xdr:rowOff>0</xdr:rowOff>
    </xdr:from>
    <xdr:to>
      <xdr:col>2</xdr:col>
      <xdr:colOff>76200</xdr:colOff>
      <xdr:row>132</xdr:row>
      <xdr:rowOff>38100</xdr:rowOff>
    </xdr:to>
    <xdr:sp macro="" textlink="">
      <xdr:nvSpPr>
        <xdr:cNvPr id="353" name="Text Box 315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131</xdr:row>
      <xdr:rowOff>0</xdr:rowOff>
    </xdr:from>
    <xdr:to>
      <xdr:col>2</xdr:col>
      <xdr:colOff>76200</xdr:colOff>
      <xdr:row>132</xdr:row>
      <xdr:rowOff>38100</xdr:rowOff>
    </xdr:to>
    <xdr:sp macro="" textlink="">
      <xdr:nvSpPr>
        <xdr:cNvPr id="354" name="Text Box 316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131</xdr:row>
      <xdr:rowOff>0</xdr:rowOff>
    </xdr:from>
    <xdr:to>
      <xdr:col>2</xdr:col>
      <xdr:colOff>76200</xdr:colOff>
      <xdr:row>132</xdr:row>
      <xdr:rowOff>38100</xdr:rowOff>
    </xdr:to>
    <xdr:sp macro="" textlink="">
      <xdr:nvSpPr>
        <xdr:cNvPr id="355" name="Text Box 317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131</xdr:row>
      <xdr:rowOff>0</xdr:rowOff>
    </xdr:from>
    <xdr:to>
      <xdr:col>2</xdr:col>
      <xdr:colOff>76200</xdr:colOff>
      <xdr:row>132</xdr:row>
      <xdr:rowOff>38100</xdr:rowOff>
    </xdr:to>
    <xdr:sp macro="" textlink="">
      <xdr:nvSpPr>
        <xdr:cNvPr id="356" name="Text Box 318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131</xdr:row>
      <xdr:rowOff>0</xdr:rowOff>
    </xdr:from>
    <xdr:to>
      <xdr:col>2</xdr:col>
      <xdr:colOff>76200</xdr:colOff>
      <xdr:row>132</xdr:row>
      <xdr:rowOff>38100</xdr:rowOff>
    </xdr:to>
    <xdr:sp macro="" textlink="">
      <xdr:nvSpPr>
        <xdr:cNvPr id="357" name="Text Box 319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131</xdr:row>
      <xdr:rowOff>0</xdr:rowOff>
    </xdr:from>
    <xdr:to>
      <xdr:col>2</xdr:col>
      <xdr:colOff>76200</xdr:colOff>
      <xdr:row>132</xdr:row>
      <xdr:rowOff>38100</xdr:rowOff>
    </xdr:to>
    <xdr:sp macro="" textlink="">
      <xdr:nvSpPr>
        <xdr:cNvPr id="358" name="Text Box 320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131</xdr:row>
      <xdr:rowOff>0</xdr:rowOff>
    </xdr:from>
    <xdr:to>
      <xdr:col>2</xdr:col>
      <xdr:colOff>76200</xdr:colOff>
      <xdr:row>132</xdr:row>
      <xdr:rowOff>38100</xdr:rowOff>
    </xdr:to>
    <xdr:sp macro="" textlink="">
      <xdr:nvSpPr>
        <xdr:cNvPr id="359" name="Text Box 321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131</xdr:row>
      <xdr:rowOff>0</xdr:rowOff>
    </xdr:from>
    <xdr:to>
      <xdr:col>2</xdr:col>
      <xdr:colOff>76200</xdr:colOff>
      <xdr:row>132</xdr:row>
      <xdr:rowOff>38100</xdr:rowOff>
    </xdr:to>
    <xdr:sp macro="" textlink="">
      <xdr:nvSpPr>
        <xdr:cNvPr id="360" name="Text Box 322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131</xdr:row>
      <xdr:rowOff>0</xdr:rowOff>
    </xdr:from>
    <xdr:to>
      <xdr:col>2</xdr:col>
      <xdr:colOff>76200</xdr:colOff>
      <xdr:row>132</xdr:row>
      <xdr:rowOff>38100</xdr:rowOff>
    </xdr:to>
    <xdr:sp macro="" textlink="">
      <xdr:nvSpPr>
        <xdr:cNvPr id="361" name="Text Box 323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131</xdr:row>
      <xdr:rowOff>0</xdr:rowOff>
    </xdr:from>
    <xdr:to>
      <xdr:col>2</xdr:col>
      <xdr:colOff>76200</xdr:colOff>
      <xdr:row>132</xdr:row>
      <xdr:rowOff>38100</xdr:rowOff>
    </xdr:to>
    <xdr:sp macro="" textlink="">
      <xdr:nvSpPr>
        <xdr:cNvPr id="362" name="Text Box 324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131</xdr:row>
      <xdr:rowOff>0</xdr:rowOff>
    </xdr:from>
    <xdr:to>
      <xdr:col>2</xdr:col>
      <xdr:colOff>76200</xdr:colOff>
      <xdr:row>132</xdr:row>
      <xdr:rowOff>38100</xdr:rowOff>
    </xdr:to>
    <xdr:sp macro="" textlink="">
      <xdr:nvSpPr>
        <xdr:cNvPr id="363" name="Text Box 325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131</xdr:row>
      <xdr:rowOff>0</xdr:rowOff>
    </xdr:from>
    <xdr:to>
      <xdr:col>2</xdr:col>
      <xdr:colOff>76200</xdr:colOff>
      <xdr:row>132</xdr:row>
      <xdr:rowOff>38100</xdr:rowOff>
    </xdr:to>
    <xdr:sp macro="" textlink="">
      <xdr:nvSpPr>
        <xdr:cNvPr id="364" name="Text Box 326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131</xdr:row>
      <xdr:rowOff>0</xdr:rowOff>
    </xdr:from>
    <xdr:to>
      <xdr:col>2</xdr:col>
      <xdr:colOff>76200</xdr:colOff>
      <xdr:row>132</xdr:row>
      <xdr:rowOff>38100</xdr:rowOff>
    </xdr:to>
    <xdr:sp macro="" textlink="">
      <xdr:nvSpPr>
        <xdr:cNvPr id="365" name="Text Box 327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131</xdr:row>
      <xdr:rowOff>0</xdr:rowOff>
    </xdr:from>
    <xdr:to>
      <xdr:col>2</xdr:col>
      <xdr:colOff>76200</xdr:colOff>
      <xdr:row>132</xdr:row>
      <xdr:rowOff>38100</xdr:rowOff>
    </xdr:to>
    <xdr:sp macro="" textlink="">
      <xdr:nvSpPr>
        <xdr:cNvPr id="366" name="Text Box 328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131</xdr:row>
      <xdr:rowOff>0</xdr:rowOff>
    </xdr:from>
    <xdr:to>
      <xdr:col>2</xdr:col>
      <xdr:colOff>76200</xdr:colOff>
      <xdr:row>132</xdr:row>
      <xdr:rowOff>38100</xdr:rowOff>
    </xdr:to>
    <xdr:sp macro="" textlink="">
      <xdr:nvSpPr>
        <xdr:cNvPr id="367" name="Text Box 329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131</xdr:row>
      <xdr:rowOff>0</xdr:rowOff>
    </xdr:from>
    <xdr:to>
      <xdr:col>2</xdr:col>
      <xdr:colOff>76200</xdr:colOff>
      <xdr:row>132</xdr:row>
      <xdr:rowOff>38100</xdr:rowOff>
    </xdr:to>
    <xdr:sp macro="" textlink="">
      <xdr:nvSpPr>
        <xdr:cNvPr id="368" name="Text Box 330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131</xdr:row>
      <xdr:rowOff>0</xdr:rowOff>
    </xdr:from>
    <xdr:to>
      <xdr:col>2</xdr:col>
      <xdr:colOff>76200</xdr:colOff>
      <xdr:row>132</xdr:row>
      <xdr:rowOff>38100</xdr:rowOff>
    </xdr:to>
    <xdr:sp macro="" textlink="">
      <xdr:nvSpPr>
        <xdr:cNvPr id="369" name="Text Box 331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131</xdr:row>
      <xdr:rowOff>0</xdr:rowOff>
    </xdr:from>
    <xdr:to>
      <xdr:col>2</xdr:col>
      <xdr:colOff>76200</xdr:colOff>
      <xdr:row>132</xdr:row>
      <xdr:rowOff>38100</xdr:rowOff>
    </xdr:to>
    <xdr:sp macro="" textlink="">
      <xdr:nvSpPr>
        <xdr:cNvPr id="370" name="Text Box 332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131</xdr:row>
      <xdr:rowOff>0</xdr:rowOff>
    </xdr:from>
    <xdr:to>
      <xdr:col>2</xdr:col>
      <xdr:colOff>76200</xdr:colOff>
      <xdr:row>132</xdr:row>
      <xdr:rowOff>38100</xdr:rowOff>
    </xdr:to>
    <xdr:sp macro="" textlink="">
      <xdr:nvSpPr>
        <xdr:cNvPr id="371" name="Text Box 333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131</xdr:row>
      <xdr:rowOff>0</xdr:rowOff>
    </xdr:from>
    <xdr:to>
      <xdr:col>2</xdr:col>
      <xdr:colOff>76200</xdr:colOff>
      <xdr:row>132</xdr:row>
      <xdr:rowOff>38100</xdr:rowOff>
    </xdr:to>
    <xdr:sp macro="" textlink="">
      <xdr:nvSpPr>
        <xdr:cNvPr id="372" name="Text Box 334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131</xdr:row>
      <xdr:rowOff>0</xdr:rowOff>
    </xdr:from>
    <xdr:to>
      <xdr:col>2</xdr:col>
      <xdr:colOff>76200</xdr:colOff>
      <xdr:row>132</xdr:row>
      <xdr:rowOff>38100</xdr:rowOff>
    </xdr:to>
    <xdr:sp macro="" textlink="">
      <xdr:nvSpPr>
        <xdr:cNvPr id="373" name="Text Box 335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131</xdr:row>
      <xdr:rowOff>0</xdr:rowOff>
    </xdr:from>
    <xdr:to>
      <xdr:col>2</xdr:col>
      <xdr:colOff>76200</xdr:colOff>
      <xdr:row>132</xdr:row>
      <xdr:rowOff>38100</xdr:rowOff>
    </xdr:to>
    <xdr:sp macro="" textlink="">
      <xdr:nvSpPr>
        <xdr:cNvPr id="374" name="Text Box 336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131</xdr:row>
      <xdr:rowOff>0</xdr:rowOff>
    </xdr:from>
    <xdr:to>
      <xdr:col>2</xdr:col>
      <xdr:colOff>76200</xdr:colOff>
      <xdr:row>132</xdr:row>
      <xdr:rowOff>38100</xdr:rowOff>
    </xdr:to>
    <xdr:sp macro="" textlink="">
      <xdr:nvSpPr>
        <xdr:cNvPr id="375" name="Text Box 337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131</xdr:row>
      <xdr:rowOff>0</xdr:rowOff>
    </xdr:from>
    <xdr:to>
      <xdr:col>2</xdr:col>
      <xdr:colOff>76200</xdr:colOff>
      <xdr:row>132</xdr:row>
      <xdr:rowOff>38100</xdr:rowOff>
    </xdr:to>
    <xdr:sp macro="" textlink="">
      <xdr:nvSpPr>
        <xdr:cNvPr id="376" name="Text Box 338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131</xdr:row>
      <xdr:rowOff>0</xdr:rowOff>
    </xdr:from>
    <xdr:to>
      <xdr:col>2</xdr:col>
      <xdr:colOff>76200</xdr:colOff>
      <xdr:row>132</xdr:row>
      <xdr:rowOff>38100</xdr:rowOff>
    </xdr:to>
    <xdr:sp macro="" textlink="">
      <xdr:nvSpPr>
        <xdr:cNvPr id="377" name="Text Box 339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131</xdr:row>
      <xdr:rowOff>0</xdr:rowOff>
    </xdr:from>
    <xdr:to>
      <xdr:col>2</xdr:col>
      <xdr:colOff>76200</xdr:colOff>
      <xdr:row>132</xdr:row>
      <xdr:rowOff>38100</xdr:rowOff>
    </xdr:to>
    <xdr:sp macro="" textlink="">
      <xdr:nvSpPr>
        <xdr:cNvPr id="378" name="Text Box 340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131</xdr:row>
      <xdr:rowOff>0</xdr:rowOff>
    </xdr:from>
    <xdr:to>
      <xdr:col>2</xdr:col>
      <xdr:colOff>76200</xdr:colOff>
      <xdr:row>132</xdr:row>
      <xdr:rowOff>38100</xdr:rowOff>
    </xdr:to>
    <xdr:sp macro="" textlink="">
      <xdr:nvSpPr>
        <xdr:cNvPr id="379" name="Text Box 341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131</xdr:row>
      <xdr:rowOff>0</xdr:rowOff>
    </xdr:from>
    <xdr:to>
      <xdr:col>2</xdr:col>
      <xdr:colOff>76200</xdr:colOff>
      <xdr:row>132</xdr:row>
      <xdr:rowOff>38100</xdr:rowOff>
    </xdr:to>
    <xdr:sp macro="" textlink="">
      <xdr:nvSpPr>
        <xdr:cNvPr id="380" name="Text Box 342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131</xdr:row>
      <xdr:rowOff>0</xdr:rowOff>
    </xdr:from>
    <xdr:to>
      <xdr:col>2</xdr:col>
      <xdr:colOff>76200</xdr:colOff>
      <xdr:row>132</xdr:row>
      <xdr:rowOff>38100</xdr:rowOff>
    </xdr:to>
    <xdr:sp macro="" textlink="">
      <xdr:nvSpPr>
        <xdr:cNvPr id="381" name="Text Box 343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131</xdr:row>
      <xdr:rowOff>0</xdr:rowOff>
    </xdr:from>
    <xdr:to>
      <xdr:col>2</xdr:col>
      <xdr:colOff>76200</xdr:colOff>
      <xdr:row>132</xdr:row>
      <xdr:rowOff>38100</xdr:rowOff>
    </xdr:to>
    <xdr:sp macro="" textlink="">
      <xdr:nvSpPr>
        <xdr:cNvPr id="382" name="Text Box 344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131</xdr:row>
      <xdr:rowOff>0</xdr:rowOff>
    </xdr:from>
    <xdr:to>
      <xdr:col>2</xdr:col>
      <xdr:colOff>76200</xdr:colOff>
      <xdr:row>132</xdr:row>
      <xdr:rowOff>38100</xdr:rowOff>
    </xdr:to>
    <xdr:sp macro="" textlink="">
      <xdr:nvSpPr>
        <xdr:cNvPr id="383" name="Text Box 345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131</xdr:row>
      <xdr:rowOff>0</xdr:rowOff>
    </xdr:from>
    <xdr:to>
      <xdr:col>2</xdr:col>
      <xdr:colOff>76200</xdr:colOff>
      <xdr:row>132</xdr:row>
      <xdr:rowOff>38100</xdr:rowOff>
    </xdr:to>
    <xdr:sp macro="" textlink="">
      <xdr:nvSpPr>
        <xdr:cNvPr id="384" name="Text Box 346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131</xdr:row>
      <xdr:rowOff>0</xdr:rowOff>
    </xdr:from>
    <xdr:to>
      <xdr:col>2</xdr:col>
      <xdr:colOff>76200</xdr:colOff>
      <xdr:row>132</xdr:row>
      <xdr:rowOff>38100</xdr:rowOff>
    </xdr:to>
    <xdr:sp macro="" textlink="">
      <xdr:nvSpPr>
        <xdr:cNvPr id="385" name="Text Box 347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131</xdr:row>
      <xdr:rowOff>0</xdr:rowOff>
    </xdr:from>
    <xdr:to>
      <xdr:col>2</xdr:col>
      <xdr:colOff>76200</xdr:colOff>
      <xdr:row>132</xdr:row>
      <xdr:rowOff>38100</xdr:rowOff>
    </xdr:to>
    <xdr:sp macro="" textlink="">
      <xdr:nvSpPr>
        <xdr:cNvPr id="386" name="Text Box 348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131</xdr:row>
      <xdr:rowOff>0</xdr:rowOff>
    </xdr:from>
    <xdr:to>
      <xdr:col>2</xdr:col>
      <xdr:colOff>76200</xdr:colOff>
      <xdr:row>132</xdr:row>
      <xdr:rowOff>38100</xdr:rowOff>
    </xdr:to>
    <xdr:sp macro="" textlink="">
      <xdr:nvSpPr>
        <xdr:cNvPr id="387" name="Text Box 349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131</xdr:row>
      <xdr:rowOff>0</xdr:rowOff>
    </xdr:from>
    <xdr:to>
      <xdr:col>2</xdr:col>
      <xdr:colOff>76200</xdr:colOff>
      <xdr:row>132</xdr:row>
      <xdr:rowOff>38100</xdr:rowOff>
    </xdr:to>
    <xdr:sp macro="" textlink="">
      <xdr:nvSpPr>
        <xdr:cNvPr id="388" name="Text Box 350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131</xdr:row>
      <xdr:rowOff>0</xdr:rowOff>
    </xdr:from>
    <xdr:to>
      <xdr:col>2</xdr:col>
      <xdr:colOff>76200</xdr:colOff>
      <xdr:row>132</xdr:row>
      <xdr:rowOff>38100</xdr:rowOff>
    </xdr:to>
    <xdr:sp macro="" textlink="">
      <xdr:nvSpPr>
        <xdr:cNvPr id="389" name="Text Box 7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131</xdr:row>
      <xdr:rowOff>0</xdr:rowOff>
    </xdr:from>
    <xdr:to>
      <xdr:col>2</xdr:col>
      <xdr:colOff>76200</xdr:colOff>
      <xdr:row>132</xdr:row>
      <xdr:rowOff>38100</xdr:rowOff>
    </xdr:to>
    <xdr:sp macro="" textlink="">
      <xdr:nvSpPr>
        <xdr:cNvPr id="390" name="Text Box 8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131</xdr:row>
      <xdr:rowOff>0</xdr:rowOff>
    </xdr:from>
    <xdr:to>
      <xdr:col>2</xdr:col>
      <xdr:colOff>76200</xdr:colOff>
      <xdr:row>132</xdr:row>
      <xdr:rowOff>38100</xdr:rowOff>
    </xdr:to>
    <xdr:sp macro="" textlink="">
      <xdr:nvSpPr>
        <xdr:cNvPr id="391" name="Text Box 9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131</xdr:row>
      <xdr:rowOff>0</xdr:rowOff>
    </xdr:from>
    <xdr:to>
      <xdr:col>2</xdr:col>
      <xdr:colOff>76200</xdr:colOff>
      <xdr:row>132</xdr:row>
      <xdr:rowOff>38100</xdr:rowOff>
    </xdr:to>
    <xdr:sp macro="" textlink="">
      <xdr:nvSpPr>
        <xdr:cNvPr id="392" name="Text Box 10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131</xdr:row>
      <xdr:rowOff>0</xdr:rowOff>
    </xdr:from>
    <xdr:to>
      <xdr:col>2</xdr:col>
      <xdr:colOff>76200</xdr:colOff>
      <xdr:row>132</xdr:row>
      <xdr:rowOff>38100</xdr:rowOff>
    </xdr:to>
    <xdr:sp macro="" textlink="">
      <xdr:nvSpPr>
        <xdr:cNvPr id="393" name="Text Box 11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131</xdr:row>
      <xdr:rowOff>0</xdr:rowOff>
    </xdr:from>
    <xdr:to>
      <xdr:col>2</xdr:col>
      <xdr:colOff>76200</xdr:colOff>
      <xdr:row>132</xdr:row>
      <xdr:rowOff>38100</xdr:rowOff>
    </xdr:to>
    <xdr:sp macro="" textlink="">
      <xdr:nvSpPr>
        <xdr:cNvPr id="394" name="Text Box 12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131</xdr:row>
      <xdr:rowOff>0</xdr:rowOff>
    </xdr:from>
    <xdr:to>
      <xdr:col>2</xdr:col>
      <xdr:colOff>76200</xdr:colOff>
      <xdr:row>132</xdr:row>
      <xdr:rowOff>38100</xdr:rowOff>
    </xdr:to>
    <xdr:sp macro="" textlink="">
      <xdr:nvSpPr>
        <xdr:cNvPr id="395" name="Text Box 13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131</xdr:row>
      <xdr:rowOff>0</xdr:rowOff>
    </xdr:from>
    <xdr:to>
      <xdr:col>2</xdr:col>
      <xdr:colOff>76200</xdr:colOff>
      <xdr:row>132</xdr:row>
      <xdr:rowOff>38100</xdr:rowOff>
    </xdr:to>
    <xdr:sp macro="" textlink="">
      <xdr:nvSpPr>
        <xdr:cNvPr id="396" name="Text Box 14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131</xdr:row>
      <xdr:rowOff>0</xdr:rowOff>
    </xdr:from>
    <xdr:to>
      <xdr:col>2</xdr:col>
      <xdr:colOff>76200</xdr:colOff>
      <xdr:row>132</xdr:row>
      <xdr:rowOff>38100</xdr:rowOff>
    </xdr:to>
    <xdr:sp macro="" textlink="">
      <xdr:nvSpPr>
        <xdr:cNvPr id="397" name="Text Box 15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131</xdr:row>
      <xdr:rowOff>0</xdr:rowOff>
    </xdr:from>
    <xdr:to>
      <xdr:col>2</xdr:col>
      <xdr:colOff>76200</xdr:colOff>
      <xdr:row>132</xdr:row>
      <xdr:rowOff>38100</xdr:rowOff>
    </xdr:to>
    <xdr:sp macro="" textlink="">
      <xdr:nvSpPr>
        <xdr:cNvPr id="398" name="Text Box 16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131</xdr:row>
      <xdr:rowOff>0</xdr:rowOff>
    </xdr:from>
    <xdr:to>
      <xdr:col>2</xdr:col>
      <xdr:colOff>76200</xdr:colOff>
      <xdr:row>132</xdr:row>
      <xdr:rowOff>38100</xdr:rowOff>
    </xdr:to>
    <xdr:sp macro="" textlink="">
      <xdr:nvSpPr>
        <xdr:cNvPr id="399" name="Text Box 17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131</xdr:row>
      <xdr:rowOff>0</xdr:rowOff>
    </xdr:from>
    <xdr:to>
      <xdr:col>2</xdr:col>
      <xdr:colOff>76200</xdr:colOff>
      <xdr:row>132</xdr:row>
      <xdr:rowOff>38100</xdr:rowOff>
    </xdr:to>
    <xdr:sp macro="" textlink="">
      <xdr:nvSpPr>
        <xdr:cNvPr id="400" name="Text Box 18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131</xdr:row>
      <xdr:rowOff>0</xdr:rowOff>
    </xdr:from>
    <xdr:to>
      <xdr:col>2</xdr:col>
      <xdr:colOff>76200</xdr:colOff>
      <xdr:row>132</xdr:row>
      <xdr:rowOff>38100</xdr:rowOff>
    </xdr:to>
    <xdr:sp macro="" textlink="">
      <xdr:nvSpPr>
        <xdr:cNvPr id="401" name="Text Box 19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131</xdr:row>
      <xdr:rowOff>0</xdr:rowOff>
    </xdr:from>
    <xdr:to>
      <xdr:col>2</xdr:col>
      <xdr:colOff>76200</xdr:colOff>
      <xdr:row>132</xdr:row>
      <xdr:rowOff>38100</xdr:rowOff>
    </xdr:to>
    <xdr:sp macro="" textlink="">
      <xdr:nvSpPr>
        <xdr:cNvPr id="402" name="Text Box 20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131</xdr:row>
      <xdr:rowOff>0</xdr:rowOff>
    </xdr:from>
    <xdr:to>
      <xdr:col>2</xdr:col>
      <xdr:colOff>76200</xdr:colOff>
      <xdr:row>132</xdr:row>
      <xdr:rowOff>38100</xdr:rowOff>
    </xdr:to>
    <xdr:sp macro="" textlink="">
      <xdr:nvSpPr>
        <xdr:cNvPr id="403" name="Text Box 21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131</xdr:row>
      <xdr:rowOff>0</xdr:rowOff>
    </xdr:from>
    <xdr:to>
      <xdr:col>2</xdr:col>
      <xdr:colOff>76200</xdr:colOff>
      <xdr:row>132</xdr:row>
      <xdr:rowOff>38100</xdr:rowOff>
    </xdr:to>
    <xdr:sp macro="" textlink="">
      <xdr:nvSpPr>
        <xdr:cNvPr id="404" name="Text Box 22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131</xdr:row>
      <xdr:rowOff>0</xdr:rowOff>
    </xdr:from>
    <xdr:to>
      <xdr:col>2</xdr:col>
      <xdr:colOff>76200</xdr:colOff>
      <xdr:row>132</xdr:row>
      <xdr:rowOff>38100</xdr:rowOff>
    </xdr:to>
    <xdr:sp macro="" textlink="">
      <xdr:nvSpPr>
        <xdr:cNvPr id="405" name="Text Box 23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131</xdr:row>
      <xdr:rowOff>0</xdr:rowOff>
    </xdr:from>
    <xdr:to>
      <xdr:col>2</xdr:col>
      <xdr:colOff>76200</xdr:colOff>
      <xdr:row>132</xdr:row>
      <xdr:rowOff>38100</xdr:rowOff>
    </xdr:to>
    <xdr:sp macro="" textlink="">
      <xdr:nvSpPr>
        <xdr:cNvPr id="406" name="Text Box 24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131</xdr:row>
      <xdr:rowOff>0</xdr:rowOff>
    </xdr:from>
    <xdr:to>
      <xdr:col>2</xdr:col>
      <xdr:colOff>76200</xdr:colOff>
      <xdr:row>132</xdr:row>
      <xdr:rowOff>38100</xdr:rowOff>
    </xdr:to>
    <xdr:sp macro="" textlink="">
      <xdr:nvSpPr>
        <xdr:cNvPr id="407" name="Text Box 37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131</xdr:row>
      <xdr:rowOff>0</xdr:rowOff>
    </xdr:from>
    <xdr:to>
      <xdr:col>2</xdr:col>
      <xdr:colOff>76200</xdr:colOff>
      <xdr:row>132</xdr:row>
      <xdr:rowOff>38100</xdr:rowOff>
    </xdr:to>
    <xdr:sp macro="" textlink="">
      <xdr:nvSpPr>
        <xdr:cNvPr id="408" name="Text Box 38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131</xdr:row>
      <xdr:rowOff>0</xdr:rowOff>
    </xdr:from>
    <xdr:to>
      <xdr:col>2</xdr:col>
      <xdr:colOff>76200</xdr:colOff>
      <xdr:row>132</xdr:row>
      <xdr:rowOff>38100</xdr:rowOff>
    </xdr:to>
    <xdr:sp macro="" textlink="">
      <xdr:nvSpPr>
        <xdr:cNvPr id="409" name="Text Box 39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131</xdr:row>
      <xdr:rowOff>0</xdr:rowOff>
    </xdr:from>
    <xdr:to>
      <xdr:col>2</xdr:col>
      <xdr:colOff>76200</xdr:colOff>
      <xdr:row>132</xdr:row>
      <xdr:rowOff>38100</xdr:rowOff>
    </xdr:to>
    <xdr:sp macro="" textlink="">
      <xdr:nvSpPr>
        <xdr:cNvPr id="410" name="Text Box 40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131</xdr:row>
      <xdr:rowOff>0</xdr:rowOff>
    </xdr:from>
    <xdr:to>
      <xdr:col>2</xdr:col>
      <xdr:colOff>76200</xdr:colOff>
      <xdr:row>132</xdr:row>
      <xdr:rowOff>38100</xdr:rowOff>
    </xdr:to>
    <xdr:sp macro="" textlink="">
      <xdr:nvSpPr>
        <xdr:cNvPr id="411" name="Text Box 41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131</xdr:row>
      <xdr:rowOff>0</xdr:rowOff>
    </xdr:from>
    <xdr:to>
      <xdr:col>2</xdr:col>
      <xdr:colOff>76200</xdr:colOff>
      <xdr:row>132</xdr:row>
      <xdr:rowOff>38100</xdr:rowOff>
    </xdr:to>
    <xdr:sp macro="" textlink="">
      <xdr:nvSpPr>
        <xdr:cNvPr id="412" name="Text Box 42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131</xdr:row>
      <xdr:rowOff>0</xdr:rowOff>
    </xdr:from>
    <xdr:to>
      <xdr:col>2</xdr:col>
      <xdr:colOff>76200</xdr:colOff>
      <xdr:row>132</xdr:row>
      <xdr:rowOff>38100</xdr:rowOff>
    </xdr:to>
    <xdr:sp macro="" textlink="">
      <xdr:nvSpPr>
        <xdr:cNvPr id="413" name="Text Box 43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131</xdr:row>
      <xdr:rowOff>0</xdr:rowOff>
    </xdr:from>
    <xdr:to>
      <xdr:col>2</xdr:col>
      <xdr:colOff>76200</xdr:colOff>
      <xdr:row>132</xdr:row>
      <xdr:rowOff>38100</xdr:rowOff>
    </xdr:to>
    <xdr:sp macro="" textlink="">
      <xdr:nvSpPr>
        <xdr:cNvPr id="414" name="Text Box 44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131</xdr:row>
      <xdr:rowOff>0</xdr:rowOff>
    </xdr:from>
    <xdr:to>
      <xdr:col>2</xdr:col>
      <xdr:colOff>76200</xdr:colOff>
      <xdr:row>132</xdr:row>
      <xdr:rowOff>38100</xdr:rowOff>
    </xdr:to>
    <xdr:sp macro="" textlink="">
      <xdr:nvSpPr>
        <xdr:cNvPr id="415" name="Text Box 45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131</xdr:row>
      <xdr:rowOff>0</xdr:rowOff>
    </xdr:from>
    <xdr:to>
      <xdr:col>2</xdr:col>
      <xdr:colOff>76200</xdr:colOff>
      <xdr:row>132</xdr:row>
      <xdr:rowOff>38100</xdr:rowOff>
    </xdr:to>
    <xdr:sp macro="" textlink="">
      <xdr:nvSpPr>
        <xdr:cNvPr id="416" name="Text Box 46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131</xdr:row>
      <xdr:rowOff>0</xdr:rowOff>
    </xdr:from>
    <xdr:to>
      <xdr:col>2</xdr:col>
      <xdr:colOff>76200</xdr:colOff>
      <xdr:row>132</xdr:row>
      <xdr:rowOff>38100</xdr:rowOff>
    </xdr:to>
    <xdr:sp macro="" textlink="">
      <xdr:nvSpPr>
        <xdr:cNvPr id="417" name="Text Box 47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131</xdr:row>
      <xdr:rowOff>0</xdr:rowOff>
    </xdr:from>
    <xdr:to>
      <xdr:col>2</xdr:col>
      <xdr:colOff>76200</xdr:colOff>
      <xdr:row>132</xdr:row>
      <xdr:rowOff>38100</xdr:rowOff>
    </xdr:to>
    <xdr:sp macro="" textlink="">
      <xdr:nvSpPr>
        <xdr:cNvPr id="418" name="Text Box 48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131</xdr:row>
      <xdr:rowOff>0</xdr:rowOff>
    </xdr:from>
    <xdr:to>
      <xdr:col>2</xdr:col>
      <xdr:colOff>76200</xdr:colOff>
      <xdr:row>132</xdr:row>
      <xdr:rowOff>38100</xdr:rowOff>
    </xdr:to>
    <xdr:sp macro="" textlink="">
      <xdr:nvSpPr>
        <xdr:cNvPr id="419" name="Text Box 49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131</xdr:row>
      <xdr:rowOff>0</xdr:rowOff>
    </xdr:from>
    <xdr:to>
      <xdr:col>2</xdr:col>
      <xdr:colOff>76200</xdr:colOff>
      <xdr:row>132</xdr:row>
      <xdr:rowOff>38100</xdr:rowOff>
    </xdr:to>
    <xdr:sp macro="" textlink="">
      <xdr:nvSpPr>
        <xdr:cNvPr id="420" name="Text Box 50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131</xdr:row>
      <xdr:rowOff>0</xdr:rowOff>
    </xdr:from>
    <xdr:to>
      <xdr:col>2</xdr:col>
      <xdr:colOff>76200</xdr:colOff>
      <xdr:row>132</xdr:row>
      <xdr:rowOff>38100</xdr:rowOff>
    </xdr:to>
    <xdr:sp macro="" textlink="">
      <xdr:nvSpPr>
        <xdr:cNvPr id="421" name="Text Box 51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131</xdr:row>
      <xdr:rowOff>0</xdr:rowOff>
    </xdr:from>
    <xdr:to>
      <xdr:col>2</xdr:col>
      <xdr:colOff>76200</xdr:colOff>
      <xdr:row>132</xdr:row>
      <xdr:rowOff>38100</xdr:rowOff>
    </xdr:to>
    <xdr:sp macro="" textlink="">
      <xdr:nvSpPr>
        <xdr:cNvPr id="422" name="Text Box 52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131</xdr:row>
      <xdr:rowOff>0</xdr:rowOff>
    </xdr:from>
    <xdr:to>
      <xdr:col>2</xdr:col>
      <xdr:colOff>76200</xdr:colOff>
      <xdr:row>132</xdr:row>
      <xdr:rowOff>38100</xdr:rowOff>
    </xdr:to>
    <xdr:sp macro="" textlink="">
      <xdr:nvSpPr>
        <xdr:cNvPr id="423" name="Text Box 53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131</xdr:row>
      <xdr:rowOff>0</xdr:rowOff>
    </xdr:from>
    <xdr:to>
      <xdr:col>2</xdr:col>
      <xdr:colOff>76200</xdr:colOff>
      <xdr:row>132</xdr:row>
      <xdr:rowOff>38100</xdr:rowOff>
    </xdr:to>
    <xdr:sp macro="" textlink="">
      <xdr:nvSpPr>
        <xdr:cNvPr id="424" name="Text Box 54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131</xdr:row>
      <xdr:rowOff>0</xdr:rowOff>
    </xdr:from>
    <xdr:to>
      <xdr:col>2</xdr:col>
      <xdr:colOff>76200</xdr:colOff>
      <xdr:row>132</xdr:row>
      <xdr:rowOff>38100</xdr:rowOff>
    </xdr:to>
    <xdr:sp macro="" textlink="">
      <xdr:nvSpPr>
        <xdr:cNvPr id="425" name="Text Box 67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131</xdr:row>
      <xdr:rowOff>0</xdr:rowOff>
    </xdr:from>
    <xdr:to>
      <xdr:col>2</xdr:col>
      <xdr:colOff>76200</xdr:colOff>
      <xdr:row>132</xdr:row>
      <xdr:rowOff>38100</xdr:rowOff>
    </xdr:to>
    <xdr:sp macro="" textlink="">
      <xdr:nvSpPr>
        <xdr:cNvPr id="426" name="Text Box 68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131</xdr:row>
      <xdr:rowOff>0</xdr:rowOff>
    </xdr:from>
    <xdr:to>
      <xdr:col>2</xdr:col>
      <xdr:colOff>76200</xdr:colOff>
      <xdr:row>132</xdr:row>
      <xdr:rowOff>38100</xdr:rowOff>
    </xdr:to>
    <xdr:sp macro="" textlink="">
      <xdr:nvSpPr>
        <xdr:cNvPr id="427" name="Text Box 69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131</xdr:row>
      <xdr:rowOff>0</xdr:rowOff>
    </xdr:from>
    <xdr:to>
      <xdr:col>2</xdr:col>
      <xdr:colOff>76200</xdr:colOff>
      <xdr:row>132</xdr:row>
      <xdr:rowOff>38100</xdr:rowOff>
    </xdr:to>
    <xdr:sp macro="" textlink="">
      <xdr:nvSpPr>
        <xdr:cNvPr id="428" name="Text Box 70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131</xdr:row>
      <xdr:rowOff>0</xdr:rowOff>
    </xdr:from>
    <xdr:to>
      <xdr:col>2</xdr:col>
      <xdr:colOff>76200</xdr:colOff>
      <xdr:row>132</xdr:row>
      <xdr:rowOff>38100</xdr:rowOff>
    </xdr:to>
    <xdr:sp macro="" textlink="">
      <xdr:nvSpPr>
        <xdr:cNvPr id="429" name="Text Box 71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131</xdr:row>
      <xdr:rowOff>0</xdr:rowOff>
    </xdr:from>
    <xdr:to>
      <xdr:col>2</xdr:col>
      <xdr:colOff>76200</xdr:colOff>
      <xdr:row>132</xdr:row>
      <xdr:rowOff>38100</xdr:rowOff>
    </xdr:to>
    <xdr:sp macro="" textlink="">
      <xdr:nvSpPr>
        <xdr:cNvPr id="430" name="Text Box 72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131</xdr:row>
      <xdr:rowOff>0</xdr:rowOff>
    </xdr:from>
    <xdr:to>
      <xdr:col>2</xdr:col>
      <xdr:colOff>76200</xdr:colOff>
      <xdr:row>132</xdr:row>
      <xdr:rowOff>38100</xdr:rowOff>
    </xdr:to>
    <xdr:sp macro="" textlink="">
      <xdr:nvSpPr>
        <xdr:cNvPr id="431" name="Text Box 73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131</xdr:row>
      <xdr:rowOff>0</xdr:rowOff>
    </xdr:from>
    <xdr:to>
      <xdr:col>2</xdr:col>
      <xdr:colOff>76200</xdr:colOff>
      <xdr:row>132</xdr:row>
      <xdr:rowOff>38100</xdr:rowOff>
    </xdr:to>
    <xdr:sp macro="" textlink="">
      <xdr:nvSpPr>
        <xdr:cNvPr id="432" name="Text Box 74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131</xdr:row>
      <xdr:rowOff>0</xdr:rowOff>
    </xdr:from>
    <xdr:to>
      <xdr:col>2</xdr:col>
      <xdr:colOff>76200</xdr:colOff>
      <xdr:row>132</xdr:row>
      <xdr:rowOff>38100</xdr:rowOff>
    </xdr:to>
    <xdr:sp macro="" textlink="">
      <xdr:nvSpPr>
        <xdr:cNvPr id="433" name="Text Box 75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131</xdr:row>
      <xdr:rowOff>0</xdr:rowOff>
    </xdr:from>
    <xdr:to>
      <xdr:col>2</xdr:col>
      <xdr:colOff>76200</xdr:colOff>
      <xdr:row>132</xdr:row>
      <xdr:rowOff>38100</xdr:rowOff>
    </xdr:to>
    <xdr:sp macro="" textlink="">
      <xdr:nvSpPr>
        <xdr:cNvPr id="434" name="Text Box 267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131</xdr:row>
      <xdr:rowOff>0</xdr:rowOff>
    </xdr:from>
    <xdr:to>
      <xdr:col>2</xdr:col>
      <xdr:colOff>76200</xdr:colOff>
      <xdr:row>132</xdr:row>
      <xdr:rowOff>38100</xdr:rowOff>
    </xdr:to>
    <xdr:sp macro="" textlink="">
      <xdr:nvSpPr>
        <xdr:cNvPr id="435" name="Text Box 268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131</xdr:row>
      <xdr:rowOff>0</xdr:rowOff>
    </xdr:from>
    <xdr:to>
      <xdr:col>2</xdr:col>
      <xdr:colOff>76200</xdr:colOff>
      <xdr:row>132</xdr:row>
      <xdr:rowOff>38100</xdr:rowOff>
    </xdr:to>
    <xdr:sp macro="" textlink="">
      <xdr:nvSpPr>
        <xdr:cNvPr id="436" name="Text Box 269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131</xdr:row>
      <xdr:rowOff>0</xdr:rowOff>
    </xdr:from>
    <xdr:to>
      <xdr:col>2</xdr:col>
      <xdr:colOff>76200</xdr:colOff>
      <xdr:row>132</xdr:row>
      <xdr:rowOff>38100</xdr:rowOff>
    </xdr:to>
    <xdr:sp macro="" textlink="">
      <xdr:nvSpPr>
        <xdr:cNvPr id="437" name="Text Box 270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131</xdr:row>
      <xdr:rowOff>0</xdr:rowOff>
    </xdr:from>
    <xdr:to>
      <xdr:col>2</xdr:col>
      <xdr:colOff>76200</xdr:colOff>
      <xdr:row>132</xdr:row>
      <xdr:rowOff>38100</xdr:rowOff>
    </xdr:to>
    <xdr:sp macro="" textlink="">
      <xdr:nvSpPr>
        <xdr:cNvPr id="438" name="Text Box 271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131</xdr:row>
      <xdr:rowOff>0</xdr:rowOff>
    </xdr:from>
    <xdr:to>
      <xdr:col>2</xdr:col>
      <xdr:colOff>76200</xdr:colOff>
      <xdr:row>132</xdr:row>
      <xdr:rowOff>38100</xdr:rowOff>
    </xdr:to>
    <xdr:sp macro="" textlink="">
      <xdr:nvSpPr>
        <xdr:cNvPr id="439" name="Text Box 272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131</xdr:row>
      <xdr:rowOff>0</xdr:rowOff>
    </xdr:from>
    <xdr:to>
      <xdr:col>2</xdr:col>
      <xdr:colOff>76200</xdr:colOff>
      <xdr:row>132</xdr:row>
      <xdr:rowOff>38100</xdr:rowOff>
    </xdr:to>
    <xdr:sp macro="" textlink="">
      <xdr:nvSpPr>
        <xdr:cNvPr id="440" name="Text Box 273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131</xdr:row>
      <xdr:rowOff>0</xdr:rowOff>
    </xdr:from>
    <xdr:to>
      <xdr:col>2</xdr:col>
      <xdr:colOff>76200</xdr:colOff>
      <xdr:row>132</xdr:row>
      <xdr:rowOff>38100</xdr:rowOff>
    </xdr:to>
    <xdr:sp macro="" textlink="">
      <xdr:nvSpPr>
        <xdr:cNvPr id="441" name="Text Box 274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131</xdr:row>
      <xdr:rowOff>0</xdr:rowOff>
    </xdr:from>
    <xdr:to>
      <xdr:col>2</xdr:col>
      <xdr:colOff>76200</xdr:colOff>
      <xdr:row>132</xdr:row>
      <xdr:rowOff>38100</xdr:rowOff>
    </xdr:to>
    <xdr:sp macro="" textlink="">
      <xdr:nvSpPr>
        <xdr:cNvPr id="442" name="Text Box 275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131</xdr:row>
      <xdr:rowOff>0</xdr:rowOff>
    </xdr:from>
    <xdr:to>
      <xdr:col>2</xdr:col>
      <xdr:colOff>76200</xdr:colOff>
      <xdr:row>132</xdr:row>
      <xdr:rowOff>38100</xdr:rowOff>
    </xdr:to>
    <xdr:sp macro="" textlink="">
      <xdr:nvSpPr>
        <xdr:cNvPr id="443" name="Text Box 276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131</xdr:row>
      <xdr:rowOff>0</xdr:rowOff>
    </xdr:from>
    <xdr:to>
      <xdr:col>2</xdr:col>
      <xdr:colOff>76200</xdr:colOff>
      <xdr:row>132</xdr:row>
      <xdr:rowOff>38100</xdr:rowOff>
    </xdr:to>
    <xdr:sp macro="" textlink="">
      <xdr:nvSpPr>
        <xdr:cNvPr id="444" name="Text Box 277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131</xdr:row>
      <xdr:rowOff>0</xdr:rowOff>
    </xdr:from>
    <xdr:to>
      <xdr:col>2</xdr:col>
      <xdr:colOff>76200</xdr:colOff>
      <xdr:row>132</xdr:row>
      <xdr:rowOff>38100</xdr:rowOff>
    </xdr:to>
    <xdr:sp macro="" textlink="">
      <xdr:nvSpPr>
        <xdr:cNvPr id="445" name="Text Box 278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131</xdr:row>
      <xdr:rowOff>0</xdr:rowOff>
    </xdr:from>
    <xdr:to>
      <xdr:col>2</xdr:col>
      <xdr:colOff>76200</xdr:colOff>
      <xdr:row>132</xdr:row>
      <xdr:rowOff>38100</xdr:rowOff>
    </xdr:to>
    <xdr:sp macro="" textlink="">
      <xdr:nvSpPr>
        <xdr:cNvPr id="446" name="Text Box 279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131</xdr:row>
      <xdr:rowOff>0</xdr:rowOff>
    </xdr:from>
    <xdr:to>
      <xdr:col>2</xdr:col>
      <xdr:colOff>76200</xdr:colOff>
      <xdr:row>132</xdr:row>
      <xdr:rowOff>38100</xdr:rowOff>
    </xdr:to>
    <xdr:sp macro="" textlink="">
      <xdr:nvSpPr>
        <xdr:cNvPr id="447" name="Text Box 280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131</xdr:row>
      <xdr:rowOff>0</xdr:rowOff>
    </xdr:from>
    <xdr:to>
      <xdr:col>2</xdr:col>
      <xdr:colOff>76200</xdr:colOff>
      <xdr:row>132</xdr:row>
      <xdr:rowOff>38100</xdr:rowOff>
    </xdr:to>
    <xdr:sp macro="" textlink="">
      <xdr:nvSpPr>
        <xdr:cNvPr id="448" name="Text Box 281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131</xdr:row>
      <xdr:rowOff>0</xdr:rowOff>
    </xdr:from>
    <xdr:to>
      <xdr:col>2</xdr:col>
      <xdr:colOff>76200</xdr:colOff>
      <xdr:row>132</xdr:row>
      <xdr:rowOff>38100</xdr:rowOff>
    </xdr:to>
    <xdr:sp macro="" textlink="">
      <xdr:nvSpPr>
        <xdr:cNvPr id="449" name="Text Box 282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131</xdr:row>
      <xdr:rowOff>0</xdr:rowOff>
    </xdr:from>
    <xdr:to>
      <xdr:col>2</xdr:col>
      <xdr:colOff>76200</xdr:colOff>
      <xdr:row>132</xdr:row>
      <xdr:rowOff>38100</xdr:rowOff>
    </xdr:to>
    <xdr:sp macro="" textlink="">
      <xdr:nvSpPr>
        <xdr:cNvPr id="450" name="Text Box 283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131</xdr:row>
      <xdr:rowOff>0</xdr:rowOff>
    </xdr:from>
    <xdr:to>
      <xdr:col>2</xdr:col>
      <xdr:colOff>76200</xdr:colOff>
      <xdr:row>132</xdr:row>
      <xdr:rowOff>38100</xdr:rowOff>
    </xdr:to>
    <xdr:sp macro="" textlink="">
      <xdr:nvSpPr>
        <xdr:cNvPr id="451" name="Text Box 284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131</xdr:row>
      <xdr:rowOff>0</xdr:rowOff>
    </xdr:from>
    <xdr:to>
      <xdr:col>2</xdr:col>
      <xdr:colOff>76200</xdr:colOff>
      <xdr:row>132</xdr:row>
      <xdr:rowOff>38100</xdr:rowOff>
    </xdr:to>
    <xdr:sp macro="" textlink="">
      <xdr:nvSpPr>
        <xdr:cNvPr id="452" name="Text Box 285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131</xdr:row>
      <xdr:rowOff>0</xdr:rowOff>
    </xdr:from>
    <xdr:to>
      <xdr:col>2</xdr:col>
      <xdr:colOff>76200</xdr:colOff>
      <xdr:row>132</xdr:row>
      <xdr:rowOff>38100</xdr:rowOff>
    </xdr:to>
    <xdr:sp macro="" textlink="">
      <xdr:nvSpPr>
        <xdr:cNvPr id="453" name="Text Box 286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131</xdr:row>
      <xdr:rowOff>0</xdr:rowOff>
    </xdr:from>
    <xdr:to>
      <xdr:col>2</xdr:col>
      <xdr:colOff>76200</xdr:colOff>
      <xdr:row>132</xdr:row>
      <xdr:rowOff>38100</xdr:rowOff>
    </xdr:to>
    <xdr:sp macro="" textlink="">
      <xdr:nvSpPr>
        <xdr:cNvPr id="454" name="Text Box 287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131</xdr:row>
      <xdr:rowOff>0</xdr:rowOff>
    </xdr:from>
    <xdr:to>
      <xdr:col>2</xdr:col>
      <xdr:colOff>76200</xdr:colOff>
      <xdr:row>132</xdr:row>
      <xdr:rowOff>38100</xdr:rowOff>
    </xdr:to>
    <xdr:sp macro="" textlink="">
      <xdr:nvSpPr>
        <xdr:cNvPr id="455" name="Text Box 288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131</xdr:row>
      <xdr:rowOff>0</xdr:rowOff>
    </xdr:from>
    <xdr:to>
      <xdr:col>2</xdr:col>
      <xdr:colOff>76200</xdr:colOff>
      <xdr:row>132</xdr:row>
      <xdr:rowOff>38100</xdr:rowOff>
    </xdr:to>
    <xdr:sp macro="" textlink="">
      <xdr:nvSpPr>
        <xdr:cNvPr id="456" name="Text Box 289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131</xdr:row>
      <xdr:rowOff>0</xdr:rowOff>
    </xdr:from>
    <xdr:to>
      <xdr:col>2</xdr:col>
      <xdr:colOff>76200</xdr:colOff>
      <xdr:row>132</xdr:row>
      <xdr:rowOff>38100</xdr:rowOff>
    </xdr:to>
    <xdr:sp macro="" textlink="">
      <xdr:nvSpPr>
        <xdr:cNvPr id="457" name="Text Box 290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131</xdr:row>
      <xdr:rowOff>0</xdr:rowOff>
    </xdr:from>
    <xdr:to>
      <xdr:col>2</xdr:col>
      <xdr:colOff>76200</xdr:colOff>
      <xdr:row>132</xdr:row>
      <xdr:rowOff>38100</xdr:rowOff>
    </xdr:to>
    <xdr:sp macro="" textlink="">
      <xdr:nvSpPr>
        <xdr:cNvPr id="458" name="Text Box 291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131</xdr:row>
      <xdr:rowOff>0</xdr:rowOff>
    </xdr:from>
    <xdr:to>
      <xdr:col>2</xdr:col>
      <xdr:colOff>76200</xdr:colOff>
      <xdr:row>132</xdr:row>
      <xdr:rowOff>38100</xdr:rowOff>
    </xdr:to>
    <xdr:sp macro="" textlink="">
      <xdr:nvSpPr>
        <xdr:cNvPr id="459" name="Text Box 292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131</xdr:row>
      <xdr:rowOff>0</xdr:rowOff>
    </xdr:from>
    <xdr:to>
      <xdr:col>2</xdr:col>
      <xdr:colOff>76200</xdr:colOff>
      <xdr:row>132</xdr:row>
      <xdr:rowOff>38100</xdr:rowOff>
    </xdr:to>
    <xdr:sp macro="" textlink="">
      <xdr:nvSpPr>
        <xdr:cNvPr id="460" name="Text Box 293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131</xdr:row>
      <xdr:rowOff>0</xdr:rowOff>
    </xdr:from>
    <xdr:to>
      <xdr:col>2</xdr:col>
      <xdr:colOff>76200</xdr:colOff>
      <xdr:row>132</xdr:row>
      <xdr:rowOff>38100</xdr:rowOff>
    </xdr:to>
    <xdr:sp macro="" textlink="">
      <xdr:nvSpPr>
        <xdr:cNvPr id="461" name="Text Box 294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131</xdr:row>
      <xdr:rowOff>0</xdr:rowOff>
    </xdr:from>
    <xdr:to>
      <xdr:col>2</xdr:col>
      <xdr:colOff>76200</xdr:colOff>
      <xdr:row>132</xdr:row>
      <xdr:rowOff>38100</xdr:rowOff>
    </xdr:to>
    <xdr:sp macro="" textlink="">
      <xdr:nvSpPr>
        <xdr:cNvPr id="462" name="Text Box 295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131</xdr:row>
      <xdr:rowOff>0</xdr:rowOff>
    </xdr:from>
    <xdr:to>
      <xdr:col>2</xdr:col>
      <xdr:colOff>76200</xdr:colOff>
      <xdr:row>132</xdr:row>
      <xdr:rowOff>38100</xdr:rowOff>
    </xdr:to>
    <xdr:sp macro="" textlink="">
      <xdr:nvSpPr>
        <xdr:cNvPr id="463" name="Text Box 296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131</xdr:row>
      <xdr:rowOff>0</xdr:rowOff>
    </xdr:from>
    <xdr:to>
      <xdr:col>2</xdr:col>
      <xdr:colOff>76200</xdr:colOff>
      <xdr:row>132</xdr:row>
      <xdr:rowOff>38100</xdr:rowOff>
    </xdr:to>
    <xdr:sp macro="" textlink="">
      <xdr:nvSpPr>
        <xdr:cNvPr id="464" name="Text Box 297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131</xdr:row>
      <xdr:rowOff>0</xdr:rowOff>
    </xdr:from>
    <xdr:to>
      <xdr:col>2</xdr:col>
      <xdr:colOff>76200</xdr:colOff>
      <xdr:row>132</xdr:row>
      <xdr:rowOff>38100</xdr:rowOff>
    </xdr:to>
    <xdr:sp macro="" textlink="">
      <xdr:nvSpPr>
        <xdr:cNvPr id="465" name="Text Box 298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131</xdr:row>
      <xdr:rowOff>0</xdr:rowOff>
    </xdr:from>
    <xdr:to>
      <xdr:col>2</xdr:col>
      <xdr:colOff>76200</xdr:colOff>
      <xdr:row>132</xdr:row>
      <xdr:rowOff>38100</xdr:rowOff>
    </xdr:to>
    <xdr:sp macro="" textlink="">
      <xdr:nvSpPr>
        <xdr:cNvPr id="466" name="Text Box 299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131</xdr:row>
      <xdr:rowOff>0</xdr:rowOff>
    </xdr:from>
    <xdr:to>
      <xdr:col>2</xdr:col>
      <xdr:colOff>76200</xdr:colOff>
      <xdr:row>132</xdr:row>
      <xdr:rowOff>38100</xdr:rowOff>
    </xdr:to>
    <xdr:sp macro="" textlink="">
      <xdr:nvSpPr>
        <xdr:cNvPr id="467" name="Text Box 300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131</xdr:row>
      <xdr:rowOff>0</xdr:rowOff>
    </xdr:from>
    <xdr:to>
      <xdr:col>2</xdr:col>
      <xdr:colOff>76200</xdr:colOff>
      <xdr:row>132</xdr:row>
      <xdr:rowOff>38100</xdr:rowOff>
    </xdr:to>
    <xdr:sp macro="" textlink="">
      <xdr:nvSpPr>
        <xdr:cNvPr id="468" name="Text Box 301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131</xdr:row>
      <xdr:rowOff>0</xdr:rowOff>
    </xdr:from>
    <xdr:to>
      <xdr:col>2</xdr:col>
      <xdr:colOff>76200</xdr:colOff>
      <xdr:row>132</xdr:row>
      <xdr:rowOff>38100</xdr:rowOff>
    </xdr:to>
    <xdr:sp macro="" textlink="">
      <xdr:nvSpPr>
        <xdr:cNvPr id="469" name="Text Box 302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131</xdr:row>
      <xdr:rowOff>0</xdr:rowOff>
    </xdr:from>
    <xdr:to>
      <xdr:col>2</xdr:col>
      <xdr:colOff>76200</xdr:colOff>
      <xdr:row>132</xdr:row>
      <xdr:rowOff>38100</xdr:rowOff>
    </xdr:to>
    <xdr:sp macro="" textlink="">
      <xdr:nvSpPr>
        <xdr:cNvPr id="470" name="Text Box 303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131</xdr:row>
      <xdr:rowOff>0</xdr:rowOff>
    </xdr:from>
    <xdr:to>
      <xdr:col>2</xdr:col>
      <xdr:colOff>76200</xdr:colOff>
      <xdr:row>132</xdr:row>
      <xdr:rowOff>38100</xdr:rowOff>
    </xdr:to>
    <xdr:sp macro="" textlink="">
      <xdr:nvSpPr>
        <xdr:cNvPr id="471" name="Text Box 304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131</xdr:row>
      <xdr:rowOff>0</xdr:rowOff>
    </xdr:from>
    <xdr:to>
      <xdr:col>2</xdr:col>
      <xdr:colOff>76200</xdr:colOff>
      <xdr:row>132</xdr:row>
      <xdr:rowOff>38100</xdr:rowOff>
    </xdr:to>
    <xdr:sp macro="" textlink="">
      <xdr:nvSpPr>
        <xdr:cNvPr id="472" name="Text Box 305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131</xdr:row>
      <xdr:rowOff>0</xdr:rowOff>
    </xdr:from>
    <xdr:to>
      <xdr:col>2</xdr:col>
      <xdr:colOff>76200</xdr:colOff>
      <xdr:row>132</xdr:row>
      <xdr:rowOff>38100</xdr:rowOff>
    </xdr:to>
    <xdr:sp macro="" textlink="">
      <xdr:nvSpPr>
        <xdr:cNvPr id="473" name="Text Box 306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131</xdr:row>
      <xdr:rowOff>0</xdr:rowOff>
    </xdr:from>
    <xdr:to>
      <xdr:col>2</xdr:col>
      <xdr:colOff>76200</xdr:colOff>
      <xdr:row>132</xdr:row>
      <xdr:rowOff>38100</xdr:rowOff>
    </xdr:to>
    <xdr:sp macro="" textlink="">
      <xdr:nvSpPr>
        <xdr:cNvPr id="474" name="Text Box 307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131</xdr:row>
      <xdr:rowOff>0</xdr:rowOff>
    </xdr:from>
    <xdr:to>
      <xdr:col>2</xdr:col>
      <xdr:colOff>76200</xdr:colOff>
      <xdr:row>132</xdr:row>
      <xdr:rowOff>38100</xdr:rowOff>
    </xdr:to>
    <xdr:sp macro="" textlink="">
      <xdr:nvSpPr>
        <xdr:cNvPr id="475" name="Text Box 308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131</xdr:row>
      <xdr:rowOff>0</xdr:rowOff>
    </xdr:from>
    <xdr:to>
      <xdr:col>2</xdr:col>
      <xdr:colOff>76200</xdr:colOff>
      <xdr:row>132</xdr:row>
      <xdr:rowOff>38100</xdr:rowOff>
    </xdr:to>
    <xdr:sp macro="" textlink="">
      <xdr:nvSpPr>
        <xdr:cNvPr id="476" name="Text Box 309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131</xdr:row>
      <xdr:rowOff>0</xdr:rowOff>
    </xdr:from>
    <xdr:to>
      <xdr:col>2</xdr:col>
      <xdr:colOff>76200</xdr:colOff>
      <xdr:row>132</xdr:row>
      <xdr:rowOff>38100</xdr:rowOff>
    </xdr:to>
    <xdr:sp macro="" textlink="">
      <xdr:nvSpPr>
        <xdr:cNvPr id="477" name="Text Box 310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131</xdr:row>
      <xdr:rowOff>0</xdr:rowOff>
    </xdr:from>
    <xdr:to>
      <xdr:col>2</xdr:col>
      <xdr:colOff>76200</xdr:colOff>
      <xdr:row>132</xdr:row>
      <xdr:rowOff>38100</xdr:rowOff>
    </xdr:to>
    <xdr:sp macro="" textlink="">
      <xdr:nvSpPr>
        <xdr:cNvPr id="478" name="Text Box 311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131</xdr:row>
      <xdr:rowOff>0</xdr:rowOff>
    </xdr:from>
    <xdr:to>
      <xdr:col>2</xdr:col>
      <xdr:colOff>76200</xdr:colOff>
      <xdr:row>132</xdr:row>
      <xdr:rowOff>38100</xdr:rowOff>
    </xdr:to>
    <xdr:sp macro="" textlink="">
      <xdr:nvSpPr>
        <xdr:cNvPr id="479" name="Text Box 312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131</xdr:row>
      <xdr:rowOff>0</xdr:rowOff>
    </xdr:from>
    <xdr:to>
      <xdr:col>2</xdr:col>
      <xdr:colOff>76200</xdr:colOff>
      <xdr:row>132</xdr:row>
      <xdr:rowOff>38100</xdr:rowOff>
    </xdr:to>
    <xdr:sp macro="" textlink="">
      <xdr:nvSpPr>
        <xdr:cNvPr id="480" name="Text Box 313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131</xdr:row>
      <xdr:rowOff>0</xdr:rowOff>
    </xdr:from>
    <xdr:to>
      <xdr:col>2</xdr:col>
      <xdr:colOff>76200</xdr:colOff>
      <xdr:row>132</xdr:row>
      <xdr:rowOff>38100</xdr:rowOff>
    </xdr:to>
    <xdr:sp macro="" textlink="">
      <xdr:nvSpPr>
        <xdr:cNvPr id="481" name="Text Box 314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131</xdr:row>
      <xdr:rowOff>0</xdr:rowOff>
    </xdr:from>
    <xdr:to>
      <xdr:col>2</xdr:col>
      <xdr:colOff>76200</xdr:colOff>
      <xdr:row>132</xdr:row>
      <xdr:rowOff>38100</xdr:rowOff>
    </xdr:to>
    <xdr:sp macro="" textlink="">
      <xdr:nvSpPr>
        <xdr:cNvPr id="482" name="Text Box 315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131</xdr:row>
      <xdr:rowOff>0</xdr:rowOff>
    </xdr:from>
    <xdr:to>
      <xdr:col>2</xdr:col>
      <xdr:colOff>76200</xdr:colOff>
      <xdr:row>132</xdr:row>
      <xdr:rowOff>38100</xdr:rowOff>
    </xdr:to>
    <xdr:sp macro="" textlink="">
      <xdr:nvSpPr>
        <xdr:cNvPr id="483" name="Text Box 316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131</xdr:row>
      <xdr:rowOff>0</xdr:rowOff>
    </xdr:from>
    <xdr:to>
      <xdr:col>2</xdr:col>
      <xdr:colOff>76200</xdr:colOff>
      <xdr:row>132</xdr:row>
      <xdr:rowOff>38100</xdr:rowOff>
    </xdr:to>
    <xdr:sp macro="" textlink="">
      <xdr:nvSpPr>
        <xdr:cNvPr id="484" name="Text Box 317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131</xdr:row>
      <xdr:rowOff>0</xdr:rowOff>
    </xdr:from>
    <xdr:to>
      <xdr:col>2</xdr:col>
      <xdr:colOff>76200</xdr:colOff>
      <xdr:row>132</xdr:row>
      <xdr:rowOff>38100</xdr:rowOff>
    </xdr:to>
    <xdr:sp macro="" textlink="">
      <xdr:nvSpPr>
        <xdr:cNvPr id="485" name="Text Box 318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131</xdr:row>
      <xdr:rowOff>0</xdr:rowOff>
    </xdr:from>
    <xdr:to>
      <xdr:col>2</xdr:col>
      <xdr:colOff>76200</xdr:colOff>
      <xdr:row>132</xdr:row>
      <xdr:rowOff>38100</xdr:rowOff>
    </xdr:to>
    <xdr:sp macro="" textlink="">
      <xdr:nvSpPr>
        <xdr:cNvPr id="486" name="Text Box 319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131</xdr:row>
      <xdr:rowOff>0</xdr:rowOff>
    </xdr:from>
    <xdr:to>
      <xdr:col>2</xdr:col>
      <xdr:colOff>76200</xdr:colOff>
      <xdr:row>132</xdr:row>
      <xdr:rowOff>38100</xdr:rowOff>
    </xdr:to>
    <xdr:sp macro="" textlink="">
      <xdr:nvSpPr>
        <xdr:cNvPr id="487" name="Text Box 320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131</xdr:row>
      <xdr:rowOff>0</xdr:rowOff>
    </xdr:from>
    <xdr:to>
      <xdr:col>2</xdr:col>
      <xdr:colOff>76200</xdr:colOff>
      <xdr:row>132</xdr:row>
      <xdr:rowOff>38100</xdr:rowOff>
    </xdr:to>
    <xdr:sp macro="" textlink="">
      <xdr:nvSpPr>
        <xdr:cNvPr id="488" name="Text Box 321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131</xdr:row>
      <xdr:rowOff>0</xdr:rowOff>
    </xdr:from>
    <xdr:to>
      <xdr:col>2</xdr:col>
      <xdr:colOff>76200</xdr:colOff>
      <xdr:row>132</xdr:row>
      <xdr:rowOff>38100</xdr:rowOff>
    </xdr:to>
    <xdr:sp macro="" textlink="">
      <xdr:nvSpPr>
        <xdr:cNvPr id="489" name="Text Box 322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131</xdr:row>
      <xdr:rowOff>0</xdr:rowOff>
    </xdr:from>
    <xdr:to>
      <xdr:col>2</xdr:col>
      <xdr:colOff>76200</xdr:colOff>
      <xdr:row>132</xdr:row>
      <xdr:rowOff>38100</xdr:rowOff>
    </xdr:to>
    <xdr:sp macro="" textlink="">
      <xdr:nvSpPr>
        <xdr:cNvPr id="490" name="Text Box 323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131</xdr:row>
      <xdr:rowOff>0</xdr:rowOff>
    </xdr:from>
    <xdr:to>
      <xdr:col>2</xdr:col>
      <xdr:colOff>76200</xdr:colOff>
      <xdr:row>132</xdr:row>
      <xdr:rowOff>38100</xdr:rowOff>
    </xdr:to>
    <xdr:sp macro="" textlink="">
      <xdr:nvSpPr>
        <xdr:cNvPr id="491" name="Text Box 324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131</xdr:row>
      <xdr:rowOff>0</xdr:rowOff>
    </xdr:from>
    <xdr:to>
      <xdr:col>2</xdr:col>
      <xdr:colOff>76200</xdr:colOff>
      <xdr:row>132</xdr:row>
      <xdr:rowOff>38100</xdr:rowOff>
    </xdr:to>
    <xdr:sp macro="" textlink="">
      <xdr:nvSpPr>
        <xdr:cNvPr id="492" name="Text Box 325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131</xdr:row>
      <xdr:rowOff>0</xdr:rowOff>
    </xdr:from>
    <xdr:to>
      <xdr:col>2</xdr:col>
      <xdr:colOff>76200</xdr:colOff>
      <xdr:row>132</xdr:row>
      <xdr:rowOff>38100</xdr:rowOff>
    </xdr:to>
    <xdr:sp macro="" textlink="">
      <xdr:nvSpPr>
        <xdr:cNvPr id="493" name="Text Box 326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131</xdr:row>
      <xdr:rowOff>0</xdr:rowOff>
    </xdr:from>
    <xdr:to>
      <xdr:col>2</xdr:col>
      <xdr:colOff>76200</xdr:colOff>
      <xdr:row>132</xdr:row>
      <xdr:rowOff>38100</xdr:rowOff>
    </xdr:to>
    <xdr:sp macro="" textlink="">
      <xdr:nvSpPr>
        <xdr:cNvPr id="494" name="Text Box 327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131</xdr:row>
      <xdr:rowOff>0</xdr:rowOff>
    </xdr:from>
    <xdr:to>
      <xdr:col>2</xdr:col>
      <xdr:colOff>76200</xdr:colOff>
      <xdr:row>132</xdr:row>
      <xdr:rowOff>38100</xdr:rowOff>
    </xdr:to>
    <xdr:sp macro="" textlink="">
      <xdr:nvSpPr>
        <xdr:cNvPr id="495" name="Text Box 328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131</xdr:row>
      <xdr:rowOff>0</xdr:rowOff>
    </xdr:from>
    <xdr:to>
      <xdr:col>2</xdr:col>
      <xdr:colOff>76200</xdr:colOff>
      <xdr:row>132</xdr:row>
      <xdr:rowOff>38100</xdr:rowOff>
    </xdr:to>
    <xdr:sp macro="" textlink="">
      <xdr:nvSpPr>
        <xdr:cNvPr id="496" name="Text Box 329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131</xdr:row>
      <xdr:rowOff>0</xdr:rowOff>
    </xdr:from>
    <xdr:to>
      <xdr:col>2</xdr:col>
      <xdr:colOff>76200</xdr:colOff>
      <xdr:row>132</xdr:row>
      <xdr:rowOff>38100</xdr:rowOff>
    </xdr:to>
    <xdr:sp macro="" textlink="">
      <xdr:nvSpPr>
        <xdr:cNvPr id="497" name="Text Box 330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131</xdr:row>
      <xdr:rowOff>0</xdr:rowOff>
    </xdr:from>
    <xdr:to>
      <xdr:col>2</xdr:col>
      <xdr:colOff>76200</xdr:colOff>
      <xdr:row>132</xdr:row>
      <xdr:rowOff>38100</xdr:rowOff>
    </xdr:to>
    <xdr:sp macro="" textlink="">
      <xdr:nvSpPr>
        <xdr:cNvPr id="498" name="Text Box 331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131</xdr:row>
      <xdr:rowOff>0</xdr:rowOff>
    </xdr:from>
    <xdr:to>
      <xdr:col>2</xdr:col>
      <xdr:colOff>76200</xdr:colOff>
      <xdr:row>132</xdr:row>
      <xdr:rowOff>38100</xdr:rowOff>
    </xdr:to>
    <xdr:sp macro="" textlink="">
      <xdr:nvSpPr>
        <xdr:cNvPr id="499" name="Text Box 332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131</xdr:row>
      <xdr:rowOff>0</xdr:rowOff>
    </xdr:from>
    <xdr:to>
      <xdr:col>2</xdr:col>
      <xdr:colOff>76200</xdr:colOff>
      <xdr:row>132</xdr:row>
      <xdr:rowOff>38100</xdr:rowOff>
    </xdr:to>
    <xdr:sp macro="" textlink="">
      <xdr:nvSpPr>
        <xdr:cNvPr id="500" name="Text Box 333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131</xdr:row>
      <xdr:rowOff>0</xdr:rowOff>
    </xdr:from>
    <xdr:to>
      <xdr:col>2</xdr:col>
      <xdr:colOff>76200</xdr:colOff>
      <xdr:row>132</xdr:row>
      <xdr:rowOff>38100</xdr:rowOff>
    </xdr:to>
    <xdr:sp macro="" textlink="">
      <xdr:nvSpPr>
        <xdr:cNvPr id="501" name="Text Box 334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131</xdr:row>
      <xdr:rowOff>0</xdr:rowOff>
    </xdr:from>
    <xdr:to>
      <xdr:col>2</xdr:col>
      <xdr:colOff>76200</xdr:colOff>
      <xdr:row>132</xdr:row>
      <xdr:rowOff>38100</xdr:rowOff>
    </xdr:to>
    <xdr:sp macro="" textlink="">
      <xdr:nvSpPr>
        <xdr:cNvPr id="502" name="Text Box 335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131</xdr:row>
      <xdr:rowOff>0</xdr:rowOff>
    </xdr:from>
    <xdr:to>
      <xdr:col>2</xdr:col>
      <xdr:colOff>76200</xdr:colOff>
      <xdr:row>132</xdr:row>
      <xdr:rowOff>38100</xdr:rowOff>
    </xdr:to>
    <xdr:sp macro="" textlink="">
      <xdr:nvSpPr>
        <xdr:cNvPr id="503" name="Text Box 336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131</xdr:row>
      <xdr:rowOff>0</xdr:rowOff>
    </xdr:from>
    <xdr:to>
      <xdr:col>2</xdr:col>
      <xdr:colOff>76200</xdr:colOff>
      <xdr:row>132</xdr:row>
      <xdr:rowOff>38100</xdr:rowOff>
    </xdr:to>
    <xdr:sp macro="" textlink="">
      <xdr:nvSpPr>
        <xdr:cNvPr id="504" name="Text Box 337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131</xdr:row>
      <xdr:rowOff>0</xdr:rowOff>
    </xdr:from>
    <xdr:to>
      <xdr:col>2</xdr:col>
      <xdr:colOff>76200</xdr:colOff>
      <xdr:row>132</xdr:row>
      <xdr:rowOff>38100</xdr:rowOff>
    </xdr:to>
    <xdr:sp macro="" textlink="">
      <xdr:nvSpPr>
        <xdr:cNvPr id="505" name="Text Box 338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131</xdr:row>
      <xdr:rowOff>0</xdr:rowOff>
    </xdr:from>
    <xdr:to>
      <xdr:col>2</xdr:col>
      <xdr:colOff>76200</xdr:colOff>
      <xdr:row>132</xdr:row>
      <xdr:rowOff>38100</xdr:rowOff>
    </xdr:to>
    <xdr:sp macro="" textlink="">
      <xdr:nvSpPr>
        <xdr:cNvPr id="506" name="Text Box 339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131</xdr:row>
      <xdr:rowOff>0</xdr:rowOff>
    </xdr:from>
    <xdr:to>
      <xdr:col>2</xdr:col>
      <xdr:colOff>76200</xdr:colOff>
      <xdr:row>132</xdr:row>
      <xdr:rowOff>38100</xdr:rowOff>
    </xdr:to>
    <xdr:sp macro="" textlink="">
      <xdr:nvSpPr>
        <xdr:cNvPr id="507" name="Text Box 340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131</xdr:row>
      <xdr:rowOff>0</xdr:rowOff>
    </xdr:from>
    <xdr:to>
      <xdr:col>2</xdr:col>
      <xdr:colOff>76200</xdr:colOff>
      <xdr:row>132</xdr:row>
      <xdr:rowOff>38100</xdr:rowOff>
    </xdr:to>
    <xdr:sp macro="" textlink="">
      <xdr:nvSpPr>
        <xdr:cNvPr id="508" name="Text Box 341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131</xdr:row>
      <xdr:rowOff>0</xdr:rowOff>
    </xdr:from>
    <xdr:to>
      <xdr:col>2</xdr:col>
      <xdr:colOff>76200</xdr:colOff>
      <xdr:row>132</xdr:row>
      <xdr:rowOff>38100</xdr:rowOff>
    </xdr:to>
    <xdr:sp macro="" textlink="">
      <xdr:nvSpPr>
        <xdr:cNvPr id="509" name="Text Box 342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131</xdr:row>
      <xdr:rowOff>0</xdr:rowOff>
    </xdr:from>
    <xdr:to>
      <xdr:col>2</xdr:col>
      <xdr:colOff>76200</xdr:colOff>
      <xdr:row>132</xdr:row>
      <xdr:rowOff>38100</xdr:rowOff>
    </xdr:to>
    <xdr:sp macro="" textlink="">
      <xdr:nvSpPr>
        <xdr:cNvPr id="510" name="Text Box 343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131</xdr:row>
      <xdr:rowOff>0</xdr:rowOff>
    </xdr:from>
    <xdr:to>
      <xdr:col>2</xdr:col>
      <xdr:colOff>76200</xdr:colOff>
      <xdr:row>132</xdr:row>
      <xdr:rowOff>38100</xdr:rowOff>
    </xdr:to>
    <xdr:sp macro="" textlink="">
      <xdr:nvSpPr>
        <xdr:cNvPr id="511" name="Text Box 344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131</xdr:row>
      <xdr:rowOff>0</xdr:rowOff>
    </xdr:from>
    <xdr:to>
      <xdr:col>2</xdr:col>
      <xdr:colOff>76200</xdr:colOff>
      <xdr:row>132</xdr:row>
      <xdr:rowOff>38100</xdr:rowOff>
    </xdr:to>
    <xdr:sp macro="" textlink="">
      <xdr:nvSpPr>
        <xdr:cNvPr id="512" name="Text Box 345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131</xdr:row>
      <xdr:rowOff>0</xdr:rowOff>
    </xdr:from>
    <xdr:to>
      <xdr:col>2</xdr:col>
      <xdr:colOff>76200</xdr:colOff>
      <xdr:row>132</xdr:row>
      <xdr:rowOff>38100</xdr:rowOff>
    </xdr:to>
    <xdr:sp macro="" textlink="">
      <xdr:nvSpPr>
        <xdr:cNvPr id="513" name="Text Box 346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131</xdr:row>
      <xdr:rowOff>0</xdr:rowOff>
    </xdr:from>
    <xdr:to>
      <xdr:col>2</xdr:col>
      <xdr:colOff>76200</xdr:colOff>
      <xdr:row>132</xdr:row>
      <xdr:rowOff>38100</xdr:rowOff>
    </xdr:to>
    <xdr:sp macro="" textlink="">
      <xdr:nvSpPr>
        <xdr:cNvPr id="514" name="Text Box 347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131</xdr:row>
      <xdr:rowOff>0</xdr:rowOff>
    </xdr:from>
    <xdr:to>
      <xdr:col>2</xdr:col>
      <xdr:colOff>76200</xdr:colOff>
      <xdr:row>132</xdr:row>
      <xdr:rowOff>38100</xdr:rowOff>
    </xdr:to>
    <xdr:sp macro="" textlink="">
      <xdr:nvSpPr>
        <xdr:cNvPr id="515" name="Text Box 348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131</xdr:row>
      <xdr:rowOff>0</xdr:rowOff>
    </xdr:from>
    <xdr:to>
      <xdr:col>2</xdr:col>
      <xdr:colOff>76200</xdr:colOff>
      <xdr:row>132</xdr:row>
      <xdr:rowOff>38100</xdr:rowOff>
    </xdr:to>
    <xdr:sp macro="" textlink="">
      <xdr:nvSpPr>
        <xdr:cNvPr id="516" name="Text Box 349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131</xdr:row>
      <xdr:rowOff>0</xdr:rowOff>
    </xdr:from>
    <xdr:to>
      <xdr:col>2</xdr:col>
      <xdr:colOff>76200</xdr:colOff>
      <xdr:row>132</xdr:row>
      <xdr:rowOff>38100</xdr:rowOff>
    </xdr:to>
    <xdr:sp macro="" textlink="">
      <xdr:nvSpPr>
        <xdr:cNvPr id="517" name="Text Box 350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93</xdr:row>
      <xdr:rowOff>9525</xdr:rowOff>
    </xdr:to>
    <xdr:sp macro="" textlink="">
      <xdr:nvSpPr>
        <xdr:cNvPr id="518" name="Text Box 7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93</xdr:row>
      <xdr:rowOff>9525</xdr:rowOff>
    </xdr:to>
    <xdr:sp macro="" textlink="">
      <xdr:nvSpPr>
        <xdr:cNvPr id="519" name="Text Box 8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93</xdr:row>
      <xdr:rowOff>9525</xdr:rowOff>
    </xdr:to>
    <xdr:sp macro="" textlink="">
      <xdr:nvSpPr>
        <xdr:cNvPr id="520" name="Text Box 9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93</xdr:row>
      <xdr:rowOff>9525</xdr:rowOff>
    </xdr:to>
    <xdr:sp macro="" textlink="">
      <xdr:nvSpPr>
        <xdr:cNvPr id="521" name="Text Box 10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93</xdr:row>
      <xdr:rowOff>9525</xdr:rowOff>
    </xdr:to>
    <xdr:sp macro="" textlink="">
      <xdr:nvSpPr>
        <xdr:cNvPr id="522" name="Text Box 11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93</xdr:row>
      <xdr:rowOff>9525</xdr:rowOff>
    </xdr:to>
    <xdr:sp macro="" textlink="">
      <xdr:nvSpPr>
        <xdr:cNvPr id="523" name="Text Box 12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93</xdr:row>
      <xdr:rowOff>9525</xdr:rowOff>
    </xdr:to>
    <xdr:sp macro="" textlink="">
      <xdr:nvSpPr>
        <xdr:cNvPr id="524" name="Text Box 13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93</xdr:row>
      <xdr:rowOff>9525</xdr:rowOff>
    </xdr:to>
    <xdr:sp macro="" textlink="">
      <xdr:nvSpPr>
        <xdr:cNvPr id="525" name="Text Box 14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93</xdr:row>
      <xdr:rowOff>9525</xdr:rowOff>
    </xdr:to>
    <xdr:sp macro="" textlink="">
      <xdr:nvSpPr>
        <xdr:cNvPr id="526" name="Text Box 15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93</xdr:row>
      <xdr:rowOff>9525</xdr:rowOff>
    </xdr:to>
    <xdr:sp macro="" textlink="">
      <xdr:nvSpPr>
        <xdr:cNvPr id="527" name="Text Box 16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93</xdr:row>
      <xdr:rowOff>9525</xdr:rowOff>
    </xdr:to>
    <xdr:sp macro="" textlink="">
      <xdr:nvSpPr>
        <xdr:cNvPr id="528" name="Text Box 17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93</xdr:row>
      <xdr:rowOff>9525</xdr:rowOff>
    </xdr:to>
    <xdr:sp macro="" textlink="">
      <xdr:nvSpPr>
        <xdr:cNvPr id="529" name="Text Box 18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93</xdr:row>
      <xdr:rowOff>9525</xdr:rowOff>
    </xdr:to>
    <xdr:sp macro="" textlink="">
      <xdr:nvSpPr>
        <xdr:cNvPr id="530" name="Text Box 19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93</xdr:row>
      <xdr:rowOff>9525</xdr:rowOff>
    </xdr:to>
    <xdr:sp macro="" textlink="">
      <xdr:nvSpPr>
        <xdr:cNvPr id="531" name="Text Box 20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93</xdr:row>
      <xdr:rowOff>9525</xdr:rowOff>
    </xdr:to>
    <xdr:sp macro="" textlink="">
      <xdr:nvSpPr>
        <xdr:cNvPr id="532" name="Text Box 21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93</xdr:row>
      <xdr:rowOff>9525</xdr:rowOff>
    </xdr:to>
    <xdr:sp macro="" textlink="">
      <xdr:nvSpPr>
        <xdr:cNvPr id="533" name="Text Box 22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93</xdr:row>
      <xdr:rowOff>9525</xdr:rowOff>
    </xdr:to>
    <xdr:sp macro="" textlink="">
      <xdr:nvSpPr>
        <xdr:cNvPr id="534" name="Text Box 23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93</xdr:row>
      <xdr:rowOff>9525</xdr:rowOff>
    </xdr:to>
    <xdr:sp macro="" textlink="">
      <xdr:nvSpPr>
        <xdr:cNvPr id="535" name="Text Box 24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93</xdr:row>
      <xdr:rowOff>9525</xdr:rowOff>
    </xdr:to>
    <xdr:sp macro="" textlink="">
      <xdr:nvSpPr>
        <xdr:cNvPr id="536" name="Text Box 37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93</xdr:row>
      <xdr:rowOff>9525</xdr:rowOff>
    </xdr:to>
    <xdr:sp macro="" textlink="">
      <xdr:nvSpPr>
        <xdr:cNvPr id="537" name="Text Box 38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93</xdr:row>
      <xdr:rowOff>9525</xdr:rowOff>
    </xdr:to>
    <xdr:sp macro="" textlink="">
      <xdr:nvSpPr>
        <xdr:cNvPr id="538" name="Text Box 39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93</xdr:row>
      <xdr:rowOff>9525</xdr:rowOff>
    </xdr:to>
    <xdr:sp macro="" textlink="">
      <xdr:nvSpPr>
        <xdr:cNvPr id="539" name="Text Box 40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93</xdr:row>
      <xdr:rowOff>9525</xdr:rowOff>
    </xdr:to>
    <xdr:sp macro="" textlink="">
      <xdr:nvSpPr>
        <xdr:cNvPr id="540" name="Text Box 41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93</xdr:row>
      <xdr:rowOff>9525</xdr:rowOff>
    </xdr:to>
    <xdr:sp macro="" textlink="">
      <xdr:nvSpPr>
        <xdr:cNvPr id="541" name="Text Box 42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93</xdr:row>
      <xdr:rowOff>9525</xdr:rowOff>
    </xdr:to>
    <xdr:sp macro="" textlink="">
      <xdr:nvSpPr>
        <xdr:cNvPr id="542" name="Text Box 43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93</xdr:row>
      <xdr:rowOff>9525</xdr:rowOff>
    </xdr:to>
    <xdr:sp macro="" textlink="">
      <xdr:nvSpPr>
        <xdr:cNvPr id="543" name="Text Box 44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93</xdr:row>
      <xdr:rowOff>9525</xdr:rowOff>
    </xdr:to>
    <xdr:sp macro="" textlink="">
      <xdr:nvSpPr>
        <xdr:cNvPr id="544" name="Text Box 45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93</xdr:row>
      <xdr:rowOff>9525</xdr:rowOff>
    </xdr:to>
    <xdr:sp macro="" textlink="">
      <xdr:nvSpPr>
        <xdr:cNvPr id="545" name="Text Box 46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93</xdr:row>
      <xdr:rowOff>9525</xdr:rowOff>
    </xdr:to>
    <xdr:sp macro="" textlink="">
      <xdr:nvSpPr>
        <xdr:cNvPr id="546" name="Text Box 47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93</xdr:row>
      <xdr:rowOff>9525</xdr:rowOff>
    </xdr:to>
    <xdr:sp macro="" textlink="">
      <xdr:nvSpPr>
        <xdr:cNvPr id="547" name="Text Box 48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93</xdr:row>
      <xdr:rowOff>9525</xdr:rowOff>
    </xdr:to>
    <xdr:sp macro="" textlink="">
      <xdr:nvSpPr>
        <xdr:cNvPr id="548" name="Text Box 49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93</xdr:row>
      <xdr:rowOff>9525</xdr:rowOff>
    </xdr:to>
    <xdr:sp macro="" textlink="">
      <xdr:nvSpPr>
        <xdr:cNvPr id="549" name="Text Box 50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93</xdr:row>
      <xdr:rowOff>9525</xdr:rowOff>
    </xdr:to>
    <xdr:sp macro="" textlink="">
      <xdr:nvSpPr>
        <xdr:cNvPr id="550" name="Text Box 51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93</xdr:row>
      <xdr:rowOff>9525</xdr:rowOff>
    </xdr:to>
    <xdr:sp macro="" textlink="">
      <xdr:nvSpPr>
        <xdr:cNvPr id="551" name="Text Box 52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93</xdr:row>
      <xdr:rowOff>9525</xdr:rowOff>
    </xdr:to>
    <xdr:sp macro="" textlink="">
      <xdr:nvSpPr>
        <xdr:cNvPr id="552" name="Text Box 53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93</xdr:row>
      <xdr:rowOff>9525</xdr:rowOff>
    </xdr:to>
    <xdr:sp macro="" textlink="">
      <xdr:nvSpPr>
        <xdr:cNvPr id="553" name="Text Box 54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93</xdr:row>
      <xdr:rowOff>9525</xdr:rowOff>
    </xdr:to>
    <xdr:sp macro="" textlink="">
      <xdr:nvSpPr>
        <xdr:cNvPr id="554" name="Text Box 67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93</xdr:row>
      <xdr:rowOff>9525</xdr:rowOff>
    </xdr:to>
    <xdr:sp macro="" textlink="">
      <xdr:nvSpPr>
        <xdr:cNvPr id="555" name="Text Box 68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93</xdr:row>
      <xdr:rowOff>9525</xdr:rowOff>
    </xdr:to>
    <xdr:sp macro="" textlink="">
      <xdr:nvSpPr>
        <xdr:cNvPr id="556" name="Text Box 69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93</xdr:row>
      <xdr:rowOff>9525</xdr:rowOff>
    </xdr:to>
    <xdr:sp macro="" textlink="">
      <xdr:nvSpPr>
        <xdr:cNvPr id="557" name="Text Box 70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93</xdr:row>
      <xdr:rowOff>9525</xdr:rowOff>
    </xdr:to>
    <xdr:sp macro="" textlink="">
      <xdr:nvSpPr>
        <xdr:cNvPr id="558" name="Text Box 71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93</xdr:row>
      <xdr:rowOff>9525</xdr:rowOff>
    </xdr:to>
    <xdr:sp macro="" textlink="">
      <xdr:nvSpPr>
        <xdr:cNvPr id="559" name="Text Box 72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93</xdr:row>
      <xdr:rowOff>9525</xdr:rowOff>
    </xdr:to>
    <xdr:sp macro="" textlink="">
      <xdr:nvSpPr>
        <xdr:cNvPr id="560" name="Text Box 73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93</xdr:row>
      <xdr:rowOff>9525</xdr:rowOff>
    </xdr:to>
    <xdr:sp macro="" textlink="">
      <xdr:nvSpPr>
        <xdr:cNvPr id="561" name="Text Box 74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93</xdr:row>
      <xdr:rowOff>9525</xdr:rowOff>
    </xdr:to>
    <xdr:sp macro="" textlink="">
      <xdr:nvSpPr>
        <xdr:cNvPr id="562" name="Text Box 75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93</xdr:row>
      <xdr:rowOff>9525</xdr:rowOff>
    </xdr:to>
    <xdr:sp macro="" textlink="">
      <xdr:nvSpPr>
        <xdr:cNvPr id="563" name="Text Box 267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93</xdr:row>
      <xdr:rowOff>9525</xdr:rowOff>
    </xdr:to>
    <xdr:sp macro="" textlink="">
      <xdr:nvSpPr>
        <xdr:cNvPr id="564" name="Text Box 268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93</xdr:row>
      <xdr:rowOff>9525</xdr:rowOff>
    </xdr:to>
    <xdr:sp macro="" textlink="">
      <xdr:nvSpPr>
        <xdr:cNvPr id="565" name="Text Box 269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93</xdr:row>
      <xdr:rowOff>9525</xdr:rowOff>
    </xdr:to>
    <xdr:sp macro="" textlink="">
      <xdr:nvSpPr>
        <xdr:cNvPr id="566" name="Text Box 270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93</xdr:row>
      <xdr:rowOff>9525</xdr:rowOff>
    </xdr:to>
    <xdr:sp macro="" textlink="">
      <xdr:nvSpPr>
        <xdr:cNvPr id="567" name="Text Box 271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93</xdr:row>
      <xdr:rowOff>9525</xdr:rowOff>
    </xdr:to>
    <xdr:sp macro="" textlink="">
      <xdr:nvSpPr>
        <xdr:cNvPr id="568" name="Text Box 272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93</xdr:row>
      <xdr:rowOff>9525</xdr:rowOff>
    </xdr:to>
    <xdr:sp macro="" textlink="">
      <xdr:nvSpPr>
        <xdr:cNvPr id="569" name="Text Box 273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93</xdr:row>
      <xdr:rowOff>9525</xdr:rowOff>
    </xdr:to>
    <xdr:sp macro="" textlink="">
      <xdr:nvSpPr>
        <xdr:cNvPr id="570" name="Text Box 274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93</xdr:row>
      <xdr:rowOff>9525</xdr:rowOff>
    </xdr:to>
    <xdr:sp macro="" textlink="">
      <xdr:nvSpPr>
        <xdr:cNvPr id="571" name="Text Box 275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93</xdr:row>
      <xdr:rowOff>9525</xdr:rowOff>
    </xdr:to>
    <xdr:sp macro="" textlink="">
      <xdr:nvSpPr>
        <xdr:cNvPr id="572" name="Text Box 276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93</xdr:row>
      <xdr:rowOff>9525</xdr:rowOff>
    </xdr:to>
    <xdr:sp macro="" textlink="">
      <xdr:nvSpPr>
        <xdr:cNvPr id="573" name="Text Box 277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93</xdr:row>
      <xdr:rowOff>9525</xdr:rowOff>
    </xdr:to>
    <xdr:sp macro="" textlink="">
      <xdr:nvSpPr>
        <xdr:cNvPr id="574" name="Text Box 278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93</xdr:row>
      <xdr:rowOff>9525</xdr:rowOff>
    </xdr:to>
    <xdr:sp macro="" textlink="">
      <xdr:nvSpPr>
        <xdr:cNvPr id="575" name="Text Box 279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93</xdr:row>
      <xdr:rowOff>9525</xdr:rowOff>
    </xdr:to>
    <xdr:sp macro="" textlink="">
      <xdr:nvSpPr>
        <xdr:cNvPr id="576" name="Text Box 280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93</xdr:row>
      <xdr:rowOff>9525</xdr:rowOff>
    </xdr:to>
    <xdr:sp macro="" textlink="">
      <xdr:nvSpPr>
        <xdr:cNvPr id="577" name="Text Box 281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93</xdr:row>
      <xdr:rowOff>9525</xdr:rowOff>
    </xdr:to>
    <xdr:sp macro="" textlink="">
      <xdr:nvSpPr>
        <xdr:cNvPr id="578" name="Text Box 282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93</xdr:row>
      <xdr:rowOff>9525</xdr:rowOff>
    </xdr:to>
    <xdr:sp macro="" textlink="">
      <xdr:nvSpPr>
        <xdr:cNvPr id="579" name="Text Box 283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93</xdr:row>
      <xdr:rowOff>9525</xdr:rowOff>
    </xdr:to>
    <xdr:sp macro="" textlink="">
      <xdr:nvSpPr>
        <xdr:cNvPr id="580" name="Text Box 284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93</xdr:row>
      <xdr:rowOff>9525</xdr:rowOff>
    </xdr:to>
    <xdr:sp macro="" textlink="">
      <xdr:nvSpPr>
        <xdr:cNvPr id="581" name="Text Box 285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93</xdr:row>
      <xdr:rowOff>9525</xdr:rowOff>
    </xdr:to>
    <xdr:sp macro="" textlink="">
      <xdr:nvSpPr>
        <xdr:cNvPr id="582" name="Text Box 286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93</xdr:row>
      <xdr:rowOff>9525</xdr:rowOff>
    </xdr:to>
    <xdr:sp macro="" textlink="">
      <xdr:nvSpPr>
        <xdr:cNvPr id="583" name="Text Box 287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93</xdr:row>
      <xdr:rowOff>9525</xdr:rowOff>
    </xdr:to>
    <xdr:sp macro="" textlink="">
      <xdr:nvSpPr>
        <xdr:cNvPr id="584" name="Text Box 288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93</xdr:row>
      <xdr:rowOff>9525</xdr:rowOff>
    </xdr:to>
    <xdr:sp macro="" textlink="">
      <xdr:nvSpPr>
        <xdr:cNvPr id="585" name="Text Box 289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93</xdr:row>
      <xdr:rowOff>9525</xdr:rowOff>
    </xdr:to>
    <xdr:sp macro="" textlink="">
      <xdr:nvSpPr>
        <xdr:cNvPr id="586" name="Text Box 290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93</xdr:row>
      <xdr:rowOff>9525</xdr:rowOff>
    </xdr:to>
    <xdr:sp macro="" textlink="">
      <xdr:nvSpPr>
        <xdr:cNvPr id="587" name="Text Box 291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93</xdr:row>
      <xdr:rowOff>9525</xdr:rowOff>
    </xdr:to>
    <xdr:sp macro="" textlink="">
      <xdr:nvSpPr>
        <xdr:cNvPr id="588" name="Text Box 292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93</xdr:row>
      <xdr:rowOff>9525</xdr:rowOff>
    </xdr:to>
    <xdr:sp macro="" textlink="">
      <xdr:nvSpPr>
        <xdr:cNvPr id="589" name="Text Box 293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93</xdr:row>
      <xdr:rowOff>9525</xdr:rowOff>
    </xdr:to>
    <xdr:sp macro="" textlink="">
      <xdr:nvSpPr>
        <xdr:cNvPr id="590" name="Text Box 294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93</xdr:row>
      <xdr:rowOff>9525</xdr:rowOff>
    </xdr:to>
    <xdr:sp macro="" textlink="">
      <xdr:nvSpPr>
        <xdr:cNvPr id="591" name="Text Box 295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93</xdr:row>
      <xdr:rowOff>9525</xdr:rowOff>
    </xdr:to>
    <xdr:sp macro="" textlink="">
      <xdr:nvSpPr>
        <xdr:cNvPr id="592" name="Text Box 296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93</xdr:row>
      <xdr:rowOff>9525</xdr:rowOff>
    </xdr:to>
    <xdr:sp macro="" textlink="">
      <xdr:nvSpPr>
        <xdr:cNvPr id="593" name="Text Box 297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93</xdr:row>
      <xdr:rowOff>9525</xdr:rowOff>
    </xdr:to>
    <xdr:sp macro="" textlink="">
      <xdr:nvSpPr>
        <xdr:cNvPr id="594" name="Text Box 298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93</xdr:row>
      <xdr:rowOff>9525</xdr:rowOff>
    </xdr:to>
    <xdr:sp macro="" textlink="">
      <xdr:nvSpPr>
        <xdr:cNvPr id="595" name="Text Box 299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93</xdr:row>
      <xdr:rowOff>9525</xdr:rowOff>
    </xdr:to>
    <xdr:sp macro="" textlink="">
      <xdr:nvSpPr>
        <xdr:cNvPr id="596" name="Text Box 300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93</xdr:row>
      <xdr:rowOff>9525</xdr:rowOff>
    </xdr:to>
    <xdr:sp macro="" textlink="">
      <xdr:nvSpPr>
        <xdr:cNvPr id="597" name="Text Box 301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93</xdr:row>
      <xdr:rowOff>9525</xdr:rowOff>
    </xdr:to>
    <xdr:sp macro="" textlink="">
      <xdr:nvSpPr>
        <xdr:cNvPr id="598" name="Text Box 302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93</xdr:row>
      <xdr:rowOff>9525</xdr:rowOff>
    </xdr:to>
    <xdr:sp macro="" textlink="">
      <xdr:nvSpPr>
        <xdr:cNvPr id="599" name="Text Box 303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93</xdr:row>
      <xdr:rowOff>9525</xdr:rowOff>
    </xdr:to>
    <xdr:sp macro="" textlink="">
      <xdr:nvSpPr>
        <xdr:cNvPr id="600" name="Text Box 304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93</xdr:row>
      <xdr:rowOff>9525</xdr:rowOff>
    </xdr:to>
    <xdr:sp macro="" textlink="">
      <xdr:nvSpPr>
        <xdr:cNvPr id="601" name="Text Box 305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93</xdr:row>
      <xdr:rowOff>9525</xdr:rowOff>
    </xdr:to>
    <xdr:sp macro="" textlink="">
      <xdr:nvSpPr>
        <xdr:cNvPr id="602" name="Text Box 306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93</xdr:row>
      <xdr:rowOff>9525</xdr:rowOff>
    </xdr:to>
    <xdr:sp macro="" textlink="">
      <xdr:nvSpPr>
        <xdr:cNvPr id="603" name="Text Box 307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93</xdr:row>
      <xdr:rowOff>9525</xdr:rowOff>
    </xdr:to>
    <xdr:sp macro="" textlink="">
      <xdr:nvSpPr>
        <xdr:cNvPr id="604" name="Text Box 308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93</xdr:row>
      <xdr:rowOff>9525</xdr:rowOff>
    </xdr:to>
    <xdr:sp macro="" textlink="">
      <xdr:nvSpPr>
        <xdr:cNvPr id="605" name="Text Box 309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93</xdr:row>
      <xdr:rowOff>9525</xdr:rowOff>
    </xdr:to>
    <xdr:sp macro="" textlink="">
      <xdr:nvSpPr>
        <xdr:cNvPr id="606" name="Text Box 310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93</xdr:row>
      <xdr:rowOff>9525</xdr:rowOff>
    </xdr:to>
    <xdr:sp macro="" textlink="">
      <xdr:nvSpPr>
        <xdr:cNvPr id="607" name="Text Box 311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93</xdr:row>
      <xdr:rowOff>9525</xdr:rowOff>
    </xdr:to>
    <xdr:sp macro="" textlink="">
      <xdr:nvSpPr>
        <xdr:cNvPr id="608" name="Text Box 312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93</xdr:row>
      <xdr:rowOff>9525</xdr:rowOff>
    </xdr:to>
    <xdr:sp macro="" textlink="">
      <xdr:nvSpPr>
        <xdr:cNvPr id="609" name="Text Box 313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93</xdr:row>
      <xdr:rowOff>9525</xdr:rowOff>
    </xdr:to>
    <xdr:sp macro="" textlink="">
      <xdr:nvSpPr>
        <xdr:cNvPr id="610" name="Text Box 314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93</xdr:row>
      <xdr:rowOff>9525</xdr:rowOff>
    </xdr:to>
    <xdr:sp macro="" textlink="">
      <xdr:nvSpPr>
        <xdr:cNvPr id="611" name="Text Box 315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93</xdr:row>
      <xdr:rowOff>9525</xdr:rowOff>
    </xdr:to>
    <xdr:sp macro="" textlink="">
      <xdr:nvSpPr>
        <xdr:cNvPr id="612" name="Text Box 316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93</xdr:row>
      <xdr:rowOff>9525</xdr:rowOff>
    </xdr:to>
    <xdr:sp macro="" textlink="">
      <xdr:nvSpPr>
        <xdr:cNvPr id="613" name="Text Box 317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93</xdr:row>
      <xdr:rowOff>9525</xdr:rowOff>
    </xdr:to>
    <xdr:sp macro="" textlink="">
      <xdr:nvSpPr>
        <xdr:cNvPr id="614" name="Text Box 318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93</xdr:row>
      <xdr:rowOff>9525</xdr:rowOff>
    </xdr:to>
    <xdr:sp macro="" textlink="">
      <xdr:nvSpPr>
        <xdr:cNvPr id="615" name="Text Box 319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93</xdr:row>
      <xdr:rowOff>9525</xdr:rowOff>
    </xdr:to>
    <xdr:sp macro="" textlink="">
      <xdr:nvSpPr>
        <xdr:cNvPr id="616" name="Text Box 320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93</xdr:row>
      <xdr:rowOff>9525</xdr:rowOff>
    </xdr:to>
    <xdr:sp macro="" textlink="">
      <xdr:nvSpPr>
        <xdr:cNvPr id="617" name="Text Box 321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93</xdr:row>
      <xdr:rowOff>9525</xdr:rowOff>
    </xdr:to>
    <xdr:sp macro="" textlink="">
      <xdr:nvSpPr>
        <xdr:cNvPr id="618" name="Text Box 322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93</xdr:row>
      <xdr:rowOff>9525</xdr:rowOff>
    </xdr:to>
    <xdr:sp macro="" textlink="">
      <xdr:nvSpPr>
        <xdr:cNvPr id="619" name="Text Box 323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93</xdr:row>
      <xdr:rowOff>9525</xdr:rowOff>
    </xdr:to>
    <xdr:sp macro="" textlink="">
      <xdr:nvSpPr>
        <xdr:cNvPr id="620" name="Text Box 324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93</xdr:row>
      <xdr:rowOff>9525</xdr:rowOff>
    </xdr:to>
    <xdr:sp macro="" textlink="">
      <xdr:nvSpPr>
        <xdr:cNvPr id="621" name="Text Box 325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93</xdr:row>
      <xdr:rowOff>9525</xdr:rowOff>
    </xdr:to>
    <xdr:sp macro="" textlink="">
      <xdr:nvSpPr>
        <xdr:cNvPr id="622" name="Text Box 326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93</xdr:row>
      <xdr:rowOff>9525</xdr:rowOff>
    </xdr:to>
    <xdr:sp macro="" textlink="">
      <xdr:nvSpPr>
        <xdr:cNvPr id="623" name="Text Box 327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93</xdr:row>
      <xdr:rowOff>9525</xdr:rowOff>
    </xdr:to>
    <xdr:sp macro="" textlink="">
      <xdr:nvSpPr>
        <xdr:cNvPr id="624" name="Text Box 328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93</xdr:row>
      <xdr:rowOff>9525</xdr:rowOff>
    </xdr:to>
    <xdr:sp macro="" textlink="">
      <xdr:nvSpPr>
        <xdr:cNvPr id="625" name="Text Box 329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93</xdr:row>
      <xdr:rowOff>9525</xdr:rowOff>
    </xdr:to>
    <xdr:sp macro="" textlink="">
      <xdr:nvSpPr>
        <xdr:cNvPr id="626" name="Text Box 330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93</xdr:row>
      <xdr:rowOff>9525</xdr:rowOff>
    </xdr:to>
    <xdr:sp macro="" textlink="">
      <xdr:nvSpPr>
        <xdr:cNvPr id="627" name="Text Box 331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93</xdr:row>
      <xdr:rowOff>9525</xdr:rowOff>
    </xdr:to>
    <xdr:sp macro="" textlink="">
      <xdr:nvSpPr>
        <xdr:cNvPr id="628" name="Text Box 332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93</xdr:row>
      <xdr:rowOff>9525</xdr:rowOff>
    </xdr:to>
    <xdr:sp macro="" textlink="">
      <xdr:nvSpPr>
        <xdr:cNvPr id="629" name="Text Box 333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93</xdr:row>
      <xdr:rowOff>9525</xdr:rowOff>
    </xdr:to>
    <xdr:sp macro="" textlink="">
      <xdr:nvSpPr>
        <xdr:cNvPr id="630" name="Text Box 334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93</xdr:row>
      <xdr:rowOff>9525</xdr:rowOff>
    </xdr:to>
    <xdr:sp macro="" textlink="">
      <xdr:nvSpPr>
        <xdr:cNvPr id="631" name="Text Box 335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93</xdr:row>
      <xdr:rowOff>9525</xdr:rowOff>
    </xdr:to>
    <xdr:sp macro="" textlink="">
      <xdr:nvSpPr>
        <xdr:cNvPr id="632" name="Text Box 336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93</xdr:row>
      <xdr:rowOff>9525</xdr:rowOff>
    </xdr:to>
    <xdr:sp macro="" textlink="">
      <xdr:nvSpPr>
        <xdr:cNvPr id="633" name="Text Box 337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93</xdr:row>
      <xdr:rowOff>9525</xdr:rowOff>
    </xdr:to>
    <xdr:sp macro="" textlink="">
      <xdr:nvSpPr>
        <xdr:cNvPr id="634" name="Text Box 338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93</xdr:row>
      <xdr:rowOff>9525</xdr:rowOff>
    </xdr:to>
    <xdr:sp macro="" textlink="">
      <xdr:nvSpPr>
        <xdr:cNvPr id="635" name="Text Box 339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93</xdr:row>
      <xdr:rowOff>9525</xdr:rowOff>
    </xdr:to>
    <xdr:sp macro="" textlink="">
      <xdr:nvSpPr>
        <xdr:cNvPr id="636" name="Text Box 340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93</xdr:row>
      <xdr:rowOff>9525</xdr:rowOff>
    </xdr:to>
    <xdr:sp macro="" textlink="">
      <xdr:nvSpPr>
        <xdr:cNvPr id="637" name="Text Box 341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93</xdr:row>
      <xdr:rowOff>9525</xdr:rowOff>
    </xdr:to>
    <xdr:sp macro="" textlink="">
      <xdr:nvSpPr>
        <xdr:cNvPr id="638" name="Text Box 342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93</xdr:row>
      <xdr:rowOff>9525</xdr:rowOff>
    </xdr:to>
    <xdr:sp macro="" textlink="">
      <xdr:nvSpPr>
        <xdr:cNvPr id="639" name="Text Box 343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93</xdr:row>
      <xdr:rowOff>9525</xdr:rowOff>
    </xdr:to>
    <xdr:sp macro="" textlink="">
      <xdr:nvSpPr>
        <xdr:cNvPr id="640" name="Text Box 344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93</xdr:row>
      <xdr:rowOff>9525</xdr:rowOff>
    </xdr:to>
    <xdr:sp macro="" textlink="">
      <xdr:nvSpPr>
        <xdr:cNvPr id="641" name="Text Box 345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93</xdr:row>
      <xdr:rowOff>9525</xdr:rowOff>
    </xdr:to>
    <xdr:sp macro="" textlink="">
      <xdr:nvSpPr>
        <xdr:cNvPr id="642" name="Text Box 346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93</xdr:row>
      <xdr:rowOff>9525</xdr:rowOff>
    </xdr:to>
    <xdr:sp macro="" textlink="">
      <xdr:nvSpPr>
        <xdr:cNvPr id="643" name="Text Box 347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93</xdr:row>
      <xdr:rowOff>9525</xdr:rowOff>
    </xdr:to>
    <xdr:sp macro="" textlink="">
      <xdr:nvSpPr>
        <xdr:cNvPr id="644" name="Text Box 348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93</xdr:row>
      <xdr:rowOff>9525</xdr:rowOff>
    </xdr:to>
    <xdr:sp macro="" textlink="">
      <xdr:nvSpPr>
        <xdr:cNvPr id="645" name="Text Box 349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93</xdr:row>
      <xdr:rowOff>9525</xdr:rowOff>
    </xdr:to>
    <xdr:sp macro="" textlink="">
      <xdr:nvSpPr>
        <xdr:cNvPr id="646" name="Text Box 350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93</xdr:row>
      <xdr:rowOff>9525</xdr:rowOff>
    </xdr:to>
    <xdr:sp macro="" textlink="">
      <xdr:nvSpPr>
        <xdr:cNvPr id="647" name="Text Box 7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93</xdr:row>
      <xdr:rowOff>9525</xdr:rowOff>
    </xdr:to>
    <xdr:sp macro="" textlink="">
      <xdr:nvSpPr>
        <xdr:cNvPr id="648" name="Text Box 8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93</xdr:row>
      <xdr:rowOff>9525</xdr:rowOff>
    </xdr:to>
    <xdr:sp macro="" textlink="">
      <xdr:nvSpPr>
        <xdr:cNvPr id="649" name="Text Box 9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93</xdr:row>
      <xdr:rowOff>9525</xdr:rowOff>
    </xdr:to>
    <xdr:sp macro="" textlink="">
      <xdr:nvSpPr>
        <xdr:cNvPr id="650" name="Text Box 10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93</xdr:row>
      <xdr:rowOff>9525</xdr:rowOff>
    </xdr:to>
    <xdr:sp macro="" textlink="">
      <xdr:nvSpPr>
        <xdr:cNvPr id="651" name="Text Box 11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93</xdr:row>
      <xdr:rowOff>9525</xdr:rowOff>
    </xdr:to>
    <xdr:sp macro="" textlink="">
      <xdr:nvSpPr>
        <xdr:cNvPr id="652" name="Text Box 12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93</xdr:row>
      <xdr:rowOff>9525</xdr:rowOff>
    </xdr:to>
    <xdr:sp macro="" textlink="">
      <xdr:nvSpPr>
        <xdr:cNvPr id="653" name="Text Box 13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93</xdr:row>
      <xdr:rowOff>9525</xdr:rowOff>
    </xdr:to>
    <xdr:sp macro="" textlink="">
      <xdr:nvSpPr>
        <xdr:cNvPr id="654" name="Text Box 14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93</xdr:row>
      <xdr:rowOff>9525</xdr:rowOff>
    </xdr:to>
    <xdr:sp macro="" textlink="">
      <xdr:nvSpPr>
        <xdr:cNvPr id="655" name="Text Box 15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93</xdr:row>
      <xdr:rowOff>9525</xdr:rowOff>
    </xdr:to>
    <xdr:sp macro="" textlink="">
      <xdr:nvSpPr>
        <xdr:cNvPr id="656" name="Text Box 16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93</xdr:row>
      <xdr:rowOff>9525</xdr:rowOff>
    </xdr:to>
    <xdr:sp macro="" textlink="">
      <xdr:nvSpPr>
        <xdr:cNvPr id="657" name="Text Box 17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93</xdr:row>
      <xdr:rowOff>9525</xdr:rowOff>
    </xdr:to>
    <xdr:sp macro="" textlink="">
      <xdr:nvSpPr>
        <xdr:cNvPr id="658" name="Text Box 18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93</xdr:row>
      <xdr:rowOff>9525</xdr:rowOff>
    </xdr:to>
    <xdr:sp macro="" textlink="">
      <xdr:nvSpPr>
        <xdr:cNvPr id="659" name="Text Box 19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93</xdr:row>
      <xdr:rowOff>9525</xdr:rowOff>
    </xdr:to>
    <xdr:sp macro="" textlink="">
      <xdr:nvSpPr>
        <xdr:cNvPr id="660" name="Text Box 20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93</xdr:row>
      <xdr:rowOff>9525</xdr:rowOff>
    </xdr:to>
    <xdr:sp macro="" textlink="">
      <xdr:nvSpPr>
        <xdr:cNvPr id="661" name="Text Box 21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93</xdr:row>
      <xdr:rowOff>9525</xdr:rowOff>
    </xdr:to>
    <xdr:sp macro="" textlink="">
      <xdr:nvSpPr>
        <xdr:cNvPr id="662" name="Text Box 22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93</xdr:row>
      <xdr:rowOff>9525</xdr:rowOff>
    </xdr:to>
    <xdr:sp macro="" textlink="">
      <xdr:nvSpPr>
        <xdr:cNvPr id="663" name="Text Box 23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93</xdr:row>
      <xdr:rowOff>9525</xdr:rowOff>
    </xdr:to>
    <xdr:sp macro="" textlink="">
      <xdr:nvSpPr>
        <xdr:cNvPr id="664" name="Text Box 24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93</xdr:row>
      <xdr:rowOff>9525</xdr:rowOff>
    </xdr:to>
    <xdr:sp macro="" textlink="">
      <xdr:nvSpPr>
        <xdr:cNvPr id="665" name="Text Box 37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93</xdr:row>
      <xdr:rowOff>9525</xdr:rowOff>
    </xdr:to>
    <xdr:sp macro="" textlink="">
      <xdr:nvSpPr>
        <xdr:cNvPr id="666" name="Text Box 38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93</xdr:row>
      <xdr:rowOff>9525</xdr:rowOff>
    </xdr:to>
    <xdr:sp macro="" textlink="">
      <xdr:nvSpPr>
        <xdr:cNvPr id="667" name="Text Box 39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93</xdr:row>
      <xdr:rowOff>9525</xdr:rowOff>
    </xdr:to>
    <xdr:sp macro="" textlink="">
      <xdr:nvSpPr>
        <xdr:cNvPr id="668" name="Text Box 40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93</xdr:row>
      <xdr:rowOff>9525</xdr:rowOff>
    </xdr:to>
    <xdr:sp macro="" textlink="">
      <xdr:nvSpPr>
        <xdr:cNvPr id="669" name="Text Box 41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93</xdr:row>
      <xdr:rowOff>9525</xdr:rowOff>
    </xdr:to>
    <xdr:sp macro="" textlink="">
      <xdr:nvSpPr>
        <xdr:cNvPr id="670" name="Text Box 42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93</xdr:row>
      <xdr:rowOff>9525</xdr:rowOff>
    </xdr:to>
    <xdr:sp macro="" textlink="">
      <xdr:nvSpPr>
        <xdr:cNvPr id="671" name="Text Box 43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93</xdr:row>
      <xdr:rowOff>9525</xdr:rowOff>
    </xdr:to>
    <xdr:sp macro="" textlink="">
      <xdr:nvSpPr>
        <xdr:cNvPr id="672" name="Text Box 44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93</xdr:row>
      <xdr:rowOff>9525</xdr:rowOff>
    </xdr:to>
    <xdr:sp macro="" textlink="">
      <xdr:nvSpPr>
        <xdr:cNvPr id="673" name="Text Box 45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93</xdr:row>
      <xdr:rowOff>9525</xdr:rowOff>
    </xdr:to>
    <xdr:sp macro="" textlink="">
      <xdr:nvSpPr>
        <xdr:cNvPr id="674" name="Text Box 46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93</xdr:row>
      <xdr:rowOff>9525</xdr:rowOff>
    </xdr:to>
    <xdr:sp macro="" textlink="">
      <xdr:nvSpPr>
        <xdr:cNvPr id="675" name="Text Box 47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93</xdr:row>
      <xdr:rowOff>9525</xdr:rowOff>
    </xdr:to>
    <xdr:sp macro="" textlink="">
      <xdr:nvSpPr>
        <xdr:cNvPr id="676" name="Text Box 48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93</xdr:row>
      <xdr:rowOff>9525</xdr:rowOff>
    </xdr:to>
    <xdr:sp macro="" textlink="">
      <xdr:nvSpPr>
        <xdr:cNvPr id="677" name="Text Box 49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93</xdr:row>
      <xdr:rowOff>9525</xdr:rowOff>
    </xdr:to>
    <xdr:sp macro="" textlink="">
      <xdr:nvSpPr>
        <xdr:cNvPr id="678" name="Text Box 50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93</xdr:row>
      <xdr:rowOff>9525</xdr:rowOff>
    </xdr:to>
    <xdr:sp macro="" textlink="">
      <xdr:nvSpPr>
        <xdr:cNvPr id="679" name="Text Box 51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93</xdr:row>
      <xdr:rowOff>9525</xdr:rowOff>
    </xdr:to>
    <xdr:sp macro="" textlink="">
      <xdr:nvSpPr>
        <xdr:cNvPr id="680" name="Text Box 52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93</xdr:row>
      <xdr:rowOff>9525</xdr:rowOff>
    </xdr:to>
    <xdr:sp macro="" textlink="">
      <xdr:nvSpPr>
        <xdr:cNvPr id="681" name="Text Box 53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93</xdr:row>
      <xdr:rowOff>9525</xdr:rowOff>
    </xdr:to>
    <xdr:sp macro="" textlink="">
      <xdr:nvSpPr>
        <xdr:cNvPr id="682" name="Text Box 54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93</xdr:row>
      <xdr:rowOff>9525</xdr:rowOff>
    </xdr:to>
    <xdr:sp macro="" textlink="">
      <xdr:nvSpPr>
        <xdr:cNvPr id="683" name="Text Box 67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93</xdr:row>
      <xdr:rowOff>9525</xdr:rowOff>
    </xdr:to>
    <xdr:sp macro="" textlink="">
      <xdr:nvSpPr>
        <xdr:cNvPr id="684" name="Text Box 68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93</xdr:row>
      <xdr:rowOff>9525</xdr:rowOff>
    </xdr:to>
    <xdr:sp macro="" textlink="">
      <xdr:nvSpPr>
        <xdr:cNvPr id="685" name="Text Box 69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93</xdr:row>
      <xdr:rowOff>9525</xdr:rowOff>
    </xdr:to>
    <xdr:sp macro="" textlink="">
      <xdr:nvSpPr>
        <xdr:cNvPr id="686" name="Text Box 70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93</xdr:row>
      <xdr:rowOff>9525</xdr:rowOff>
    </xdr:to>
    <xdr:sp macro="" textlink="">
      <xdr:nvSpPr>
        <xdr:cNvPr id="687" name="Text Box 71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93</xdr:row>
      <xdr:rowOff>9525</xdr:rowOff>
    </xdr:to>
    <xdr:sp macro="" textlink="">
      <xdr:nvSpPr>
        <xdr:cNvPr id="688" name="Text Box 72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93</xdr:row>
      <xdr:rowOff>9525</xdr:rowOff>
    </xdr:to>
    <xdr:sp macro="" textlink="">
      <xdr:nvSpPr>
        <xdr:cNvPr id="689" name="Text Box 73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93</xdr:row>
      <xdr:rowOff>9525</xdr:rowOff>
    </xdr:to>
    <xdr:sp macro="" textlink="">
      <xdr:nvSpPr>
        <xdr:cNvPr id="690" name="Text Box 74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93</xdr:row>
      <xdr:rowOff>9525</xdr:rowOff>
    </xdr:to>
    <xdr:sp macro="" textlink="">
      <xdr:nvSpPr>
        <xdr:cNvPr id="691" name="Text Box 75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93</xdr:row>
      <xdr:rowOff>9525</xdr:rowOff>
    </xdr:to>
    <xdr:sp macro="" textlink="">
      <xdr:nvSpPr>
        <xdr:cNvPr id="692" name="Text Box 267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93</xdr:row>
      <xdr:rowOff>9525</xdr:rowOff>
    </xdr:to>
    <xdr:sp macro="" textlink="">
      <xdr:nvSpPr>
        <xdr:cNvPr id="693" name="Text Box 268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93</xdr:row>
      <xdr:rowOff>9525</xdr:rowOff>
    </xdr:to>
    <xdr:sp macro="" textlink="">
      <xdr:nvSpPr>
        <xdr:cNvPr id="694" name="Text Box 269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93</xdr:row>
      <xdr:rowOff>9525</xdr:rowOff>
    </xdr:to>
    <xdr:sp macro="" textlink="">
      <xdr:nvSpPr>
        <xdr:cNvPr id="695" name="Text Box 270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93</xdr:row>
      <xdr:rowOff>9525</xdr:rowOff>
    </xdr:to>
    <xdr:sp macro="" textlink="">
      <xdr:nvSpPr>
        <xdr:cNvPr id="696" name="Text Box 271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93</xdr:row>
      <xdr:rowOff>9525</xdr:rowOff>
    </xdr:to>
    <xdr:sp macro="" textlink="">
      <xdr:nvSpPr>
        <xdr:cNvPr id="697" name="Text Box 272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93</xdr:row>
      <xdr:rowOff>9525</xdr:rowOff>
    </xdr:to>
    <xdr:sp macro="" textlink="">
      <xdr:nvSpPr>
        <xdr:cNvPr id="698" name="Text Box 273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93</xdr:row>
      <xdr:rowOff>9525</xdr:rowOff>
    </xdr:to>
    <xdr:sp macro="" textlink="">
      <xdr:nvSpPr>
        <xdr:cNvPr id="699" name="Text Box 274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93</xdr:row>
      <xdr:rowOff>9525</xdr:rowOff>
    </xdr:to>
    <xdr:sp macro="" textlink="">
      <xdr:nvSpPr>
        <xdr:cNvPr id="700" name="Text Box 275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93</xdr:row>
      <xdr:rowOff>9525</xdr:rowOff>
    </xdr:to>
    <xdr:sp macro="" textlink="">
      <xdr:nvSpPr>
        <xdr:cNvPr id="701" name="Text Box 276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93</xdr:row>
      <xdr:rowOff>9525</xdr:rowOff>
    </xdr:to>
    <xdr:sp macro="" textlink="">
      <xdr:nvSpPr>
        <xdr:cNvPr id="702" name="Text Box 277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93</xdr:row>
      <xdr:rowOff>9525</xdr:rowOff>
    </xdr:to>
    <xdr:sp macro="" textlink="">
      <xdr:nvSpPr>
        <xdr:cNvPr id="703" name="Text Box 278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93</xdr:row>
      <xdr:rowOff>9525</xdr:rowOff>
    </xdr:to>
    <xdr:sp macro="" textlink="">
      <xdr:nvSpPr>
        <xdr:cNvPr id="704" name="Text Box 279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93</xdr:row>
      <xdr:rowOff>9525</xdr:rowOff>
    </xdr:to>
    <xdr:sp macro="" textlink="">
      <xdr:nvSpPr>
        <xdr:cNvPr id="705" name="Text Box 280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93</xdr:row>
      <xdr:rowOff>9525</xdr:rowOff>
    </xdr:to>
    <xdr:sp macro="" textlink="">
      <xdr:nvSpPr>
        <xdr:cNvPr id="706" name="Text Box 281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93</xdr:row>
      <xdr:rowOff>9525</xdr:rowOff>
    </xdr:to>
    <xdr:sp macro="" textlink="">
      <xdr:nvSpPr>
        <xdr:cNvPr id="707" name="Text Box 282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93</xdr:row>
      <xdr:rowOff>9525</xdr:rowOff>
    </xdr:to>
    <xdr:sp macro="" textlink="">
      <xdr:nvSpPr>
        <xdr:cNvPr id="708" name="Text Box 283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93</xdr:row>
      <xdr:rowOff>9525</xdr:rowOff>
    </xdr:to>
    <xdr:sp macro="" textlink="">
      <xdr:nvSpPr>
        <xdr:cNvPr id="709" name="Text Box 284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93</xdr:row>
      <xdr:rowOff>9525</xdr:rowOff>
    </xdr:to>
    <xdr:sp macro="" textlink="">
      <xdr:nvSpPr>
        <xdr:cNvPr id="710" name="Text Box 285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93</xdr:row>
      <xdr:rowOff>9525</xdr:rowOff>
    </xdr:to>
    <xdr:sp macro="" textlink="">
      <xdr:nvSpPr>
        <xdr:cNvPr id="711" name="Text Box 286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93</xdr:row>
      <xdr:rowOff>9525</xdr:rowOff>
    </xdr:to>
    <xdr:sp macro="" textlink="">
      <xdr:nvSpPr>
        <xdr:cNvPr id="712" name="Text Box 287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93</xdr:row>
      <xdr:rowOff>9525</xdr:rowOff>
    </xdr:to>
    <xdr:sp macro="" textlink="">
      <xdr:nvSpPr>
        <xdr:cNvPr id="713" name="Text Box 288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93</xdr:row>
      <xdr:rowOff>9525</xdr:rowOff>
    </xdr:to>
    <xdr:sp macro="" textlink="">
      <xdr:nvSpPr>
        <xdr:cNvPr id="714" name="Text Box 289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93</xdr:row>
      <xdr:rowOff>9525</xdr:rowOff>
    </xdr:to>
    <xdr:sp macro="" textlink="">
      <xdr:nvSpPr>
        <xdr:cNvPr id="715" name="Text Box 290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93</xdr:row>
      <xdr:rowOff>9525</xdr:rowOff>
    </xdr:to>
    <xdr:sp macro="" textlink="">
      <xdr:nvSpPr>
        <xdr:cNvPr id="716" name="Text Box 291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93</xdr:row>
      <xdr:rowOff>9525</xdr:rowOff>
    </xdr:to>
    <xdr:sp macro="" textlink="">
      <xdr:nvSpPr>
        <xdr:cNvPr id="717" name="Text Box 292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93</xdr:row>
      <xdr:rowOff>9525</xdr:rowOff>
    </xdr:to>
    <xdr:sp macro="" textlink="">
      <xdr:nvSpPr>
        <xdr:cNvPr id="718" name="Text Box 293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93</xdr:row>
      <xdr:rowOff>9525</xdr:rowOff>
    </xdr:to>
    <xdr:sp macro="" textlink="">
      <xdr:nvSpPr>
        <xdr:cNvPr id="719" name="Text Box 294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93</xdr:row>
      <xdr:rowOff>9525</xdr:rowOff>
    </xdr:to>
    <xdr:sp macro="" textlink="">
      <xdr:nvSpPr>
        <xdr:cNvPr id="720" name="Text Box 295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93</xdr:row>
      <xdr:rowOff>9525</xdr:rowOff>
    </xdr:to>
    <xdr:sp macro="" textlink="">
      <xdr:nvSpPr>
        <xdr:cNvPr id="721" name="Text Box 296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93</xdr:row>
      <xdr:rowOff>9525</xdr:rowOff>
    </xdr:to>
    <xdr:sp macro="" textlink="">
      <xdr:nvSpPr>
        <xdr:cNvPr id="722" name="Text Box 297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93</xdr:row>
      <xdr:rowOff>9525</xdr:rowOff>
    </xdr:to>
    <xdr:sp macro="" textlink="">
      <xdr:nvSpPr>
        <xdr:cNvPr id="723" name="Text Box 298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93</xdr:row>
      <xdr:rowOff>9525</xdr:rowOff>
    </xdr:to>
    <xdr:sp macro="" textlink="">
      <xdr:nvSpPr>
        <xdr:cNvPr id="724" name="Text Box 299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93</xdr:row>
      <xdr:rowOff>9525</xdr:rowOff>
    </xdr:to>
    <xdr:sp macro="" textlink="">
      <xdr:nvSpPr>
        <xdr:cNvPr id="725" name="Text Box 300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93</xdr:row>
      <xdr:rowOff>9525</xdr:rowOff>
    </xdr:to>
    <xdr:sp macro="" textlink="">
      <xdr:nvSpPr>
        <xdr:cNvPr id="726" name="Text Box 301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93</xdr:row>
      <xdr:rowOff>9525</xdr:rowOff>
    </xdr:to>
    <xdr:sp macro="" textlink="">
      <xdr:nvSpPr>
        <xdr:cNvPr id="727" name="Text Box 302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93</xdr:row>
      <xdr:rowOff>9525</xdr:rowOff>
    </xdr:to>
    <xdr:sp macro="" textlink="">
      <xdr:nvSpPr>
        <xdr:cNvPr id="728" name="Text Box 303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93</xdr:row>
      <xdr:rowOff>9525</xdr:rowOff>
    </xdr:to>
    <xdr:sp macro="" textlink="">
      <xdr:nvSpPr>
        <xdr:cNvPr id="729" name="Text Box 304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93</xdr:row>
      <xdr:rowOff>9525</xdr:rowOff>
    </xdr:to>
    <xdr:sp macro="" textlink="">
      <xdr:nvSpPr>
        <xdr:cNvPr id="730" name="Text Box 305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93</xdr:row>
      <xdr:rowOff>9525</xdr:rowOff>
    </xdr:to>
    <xdr:sp macro="" textlink="">
      <xdr:nvSpPr>
        <xdr:cNvPr id="731" name="Text Box 306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93</xdr:row>
      <xdr:rowOff>9525</xdr:rowOff>
    </xdr:to>
    <xdr:sp macro="" textlink="">
      <xdr:nvSpPr>
        <xdr:cNvPr id="732" name="Text Box 307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93</xdr:row>
      <xdr:rowOff>9525</xdr:rowOff>
    </xdr:to>
    <xdr:sp macro="" textlink="">
      <xdr:nvSpPr>
        <xdr:cNvPr id="733" name="Text Box 308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93</xdr:row>
      <xdr:rowOff>9525</xdr:rowOff>
    </xdr:to>
    <xdr:sp macro="" textlink="">
      <xdr:nvSpPr>
        <xdr:cNvPr id="734" name="Text Box 309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93</xdr:row>
      <xdr:rowOff>9525</xdr:rowOff>
    </xdr:to>
    <xdr:sp macro="" textlink="">
      <xdr:nvSpPr>
        <xdr:cNvPr id="735" name="Text Box 310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93</xdr:row>
      <xdr:rowOff>9525</xdr:rowOff>
    </xdr:to>
    <xdr:sp macro="" textlink="">
      <xdr:nvSpPr>
        <xdr:cNvPr id="736" name="Text Box 311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93</xdr:row>
      <xdr:rowOff>9525</xdr:rowOff>
    </xdr:to>
    <xdr:sp macro="" textlink="">
      <xdr:nvSpPr>
        <xdr:cNvPr id="737" name="Text Box 312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93</xdr:row>
      <xdr:rowOff>9525</xdr:rowOff>
    </xdr:to>
    <xdr:sp macro="" textlink="">
      <xdr:nvSpPr>
        <xdr:cNvPr id="738" name="Text Box 313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93</xdr:row>
      <xdr:rowOff>9525</xdr:rowOff>
    </xdr:to>
    <xdr:sp macro="" textlink="">
      <xdr:nvSpPr>
        <xdr:cNvPr id="739" name="Text Box 314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93</xdr:row>
      <xdr:rowOff>9525</xdr:rowOff>
    </xdr:to>
    <xdr:sp macro="" textlink="">
      <xdr:nvSpPr>
        <xdr:cNvPr id="740" name="Text Box 315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93</xdr:row>
      <xdr:rowOff>9525</xdr:rowOff>
    </xdr:to>
    <xdr:sp macro="" textlink="">
      <xdr:nvSpPr>
        <xdr:cNvPr id="741" name="Text Box 316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93</xdr:row>
      <xdr:rowOff>9525</xdr:rowOff>
    </xdr:to>
    <xdr:sp macro="" textlink="">
      <xdr:nvSpPr>
        <xdr:cNvPr id="742" name="Text Box 317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93</xdr:row>
      <xdr:rowOff>9525</xdr:rowOff>
    </xdr:to>
    <xdr:sp macro="" textlink="">
      <xdr:nvSpPr>
        <xdr:cNvPr id="743" name="Text Box 318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93</xdr:row>
      <xdr:rowOff>9525</xdr:rowOff>
    </xdr:to>
    <xdr:sp macro="" textlink="">
      <xdr:nvSpPr>
        <xdr:cNvPr id="744" name="Text Box 319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93</xdr:row>
      <xdr:rowOff>9525</xdr:rowOff>
    </xdr:to>
    <xdr:sp macro="" textlink="">
      <xdr:nvSpPr>
        <xdr:cNvPr id="745" name="Text Box 320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93</xdr:row>
      <xdr:rowOff>9525</xdr:rowOff>
    </xdr:to>
    <xdr:sp macro="" textlink="">
      <xdr:nvSpPr>
        <xdr:cNvPr id="746" name="Text Box 321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93</xdr:row>
      <xdr:rowOff>9525</xdr:rowOff>
    </xdr:to>
    <xdr:sp macro="" textlink="">
      <xdr:nvSpPr>
        <xdr:cNvPr id="747" name="Text Box 322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93</xdr:row>
      <xdr:rowOff>9525</xdr:rowOff>
    </xdr:to>
    <xdr:sp macro="" textlink="">
      <xdr:nvSpPr>
        <xdr:cNvPr id="748" name="Text Box 323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93</xdr:row>
      <xdr:rowOff>9525</xdr:rowOff>
    </xdr:to>
    <xdr:sp macro="" textlink="">
      <xdr:nvSpPr>
        <xdr:cNvPr id="749" name="Text Box 324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93</xdr:row>
      <xdr:rowOff>9525</xdr:rowOff>
    </xdr:to>
    <xdr:sp macro="" textlink="">
      <xdr:nvSpPr>
        <xdr:cNvPr id="750" name="Text Box 325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93</xdr:row>
      <xdr:rowOff>9525</xdr:rowOff>
    </xdr:to>
    <xdr:sp macro="" textlink="">
      <xdr:nvSpPr>
        <xdr:cNvPr id="751" name="Text Box 326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93</xdr:row>
      <xdr:rowOff>9525</xdr:rowOff>
    </xdr:to>
    <xdr:sp macro="" textlink="">
      <xdr:nvSpPr>
        <xdr:cNvPr id="752" name="Text Box 327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93</xdr:row>
      <xdr:rowOff>9525</xdr:rowOff>
    </xdr:to>
    <xdr:sp macro="" textlink="">
      <xdr:nvSpPr>
        <xdr:cNvPr id="753" name="Text Box 328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93</xdr:row>
      <xdr:rowOff>9525</xdr:rowOff>
    </xdr:to>
    <xdr:sp macro="" textlink="">
      <xdr:nvSpPr>
        <xdr:cNvPr id="754" name="Text Box 329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93</xdr:row>
      <xdr:rowOff>9525</xdr:rowOff>
    </xdr:to>
    <xdr:sp macro="" textlink="">
      <xdr:nvSpPr>
        <xdr:cNvPr id="755" name="Text Box 330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93</xdr:row>
      <xdr:rowOff>9525</xdr:rowOff>
    </xdr:to>
    <xdr:sp macro="" textlink="">
      <xdr:nvSpPr>
        <xdr:cNvPr id="756" name="Text Box 331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93</xdr:row>
      <xdr:rowOff>9525</xdr:rowOff>
    </xdr:to>
    <xdr:sp macro="" textlink="">
      <xdr:nvSpPr>
        <xdr:cNvPr id="757" name="Text Box 332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93</xdr:row>
      <xdr:rowOff>9525</xdr:rowOff>
    </xdr:to>
    <xdr:sp macro="" textlink="">
      <xdr:nvSpPr>
        <xdr:cNvPr id="758" name="Text Box 333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93</xdr:row>
      <xdr:rowOff>9525</xdr:rowOff>
    </xdr:to>
    <xdr:sp macro="" textlink="">
      <xdr:nvSpPr>
        <xdr:cNvPr id="759" name="Text Box 334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93</xdr:row>
      <xdr:rowOff>9525</xdr:rowOff>
    </xdr:to>
    <xdr:sp macro="" textlink="">
      <xdr:nvSpPr>
        <xdr:cNvPr id="760" name="Text Box 335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93</xdr:row>
      <xdr:rowOff>9525</xdr:rowOff>
    </xdr:to>
    <xdr:sp macro="" textlink="">
      <xdr:nvSpPr>
        <xdr:cNvPr id="761" name="Text Box 336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93</xdr:row>
      <xdr:rowOff>9525</xdr:rowOff>
    </xdr:to>
    <xdr:sp macro="" textlink="">
      <xdr:nvSpPr>
        <xdr:cNvPr id="762" name="Text Box 337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93</xdr:row>
      <xdr:rowOff>9525</xdr:rowOff>
    </xdr:to>
    <xdr:sp macro="" textlink="">
      <xdr:nvSpPr>
        <xdr:cNvPr id="763" name="Text Box 338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93</xdr:row>
      <xdr:rowOff>9525</xdr:rowOff>
    </xdr:to>
    <xdr:sp macro="" textlink="">
      <xdr:nvSpPr>
        <xdr:cNvPr id="764" name="Text Box 339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93</xdr:row>
      <xdr:rowOff>9525</xdr:rowOff>
    </xdr:to>
    <xdr:sp macro="" textlink="">
      <xdr:nvSpPr>
        <xdr:cNvPr id="765" name="Text Box 340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93</xdr:row>
      <xdr:rowOff>9525</xdr:rowOff>
    </xdr:to>
    <xdr:sp macro="" textlink="">
      <xdr:nvSpPr>
        <xdr:cNvPr id="766" name="Text Box 341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93</xdr:row>
      <xdr:rowOff>9525</xdr:rowOff>
    </xdr:to>
    <xdr:sp macro="" textlink="">
      <xdr:nvSpPr>
        <xdr:cNvPr id="767" name="Text Box 342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93</xdr:row>
      <xdr:rowOff>9525</xdr:rowOff>
    </xdr:to>
    <xdr:sp macro="" textlink="">
      <xdr:nvSpPr>
        <xdr:cNvPr id="768" name="Text Box 343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93</xdr:row>
      <xdr:rowOff>9525</xdr:rowOff>
    </xdr:to>
    <xdr:sp macro="" textlink="">
      <xdr:nvSpPr>
        <xdr:cNvPr id="769" name="Text Box 344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93</xdr:row>
      <xdr:rowOff>9525</xdr:rowOff>
    </xdr:to>
    <xdr:sp macro="" textlink="">
      <xdr:nvSpPr>
        <xdr:cNvPr id="770" name="Text Box 345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93</xdr:row>
      <xdr:rowOff>9525</xdr:rowOff>
    </xdr:to>
    <xdr:sp macro="" textlink="">
      <xdr:nvSpPr>
        <xdr:cNvPr id="771" name="Text Box 346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93</xdr:row>
      <xdr:rowOff>9525</xdr:rowOff>
    </xdr:to>
    <xdr:sp macro="" textlink="">
      <xdr:nvSpPr>
        <xdr:cNvPr id="772" name="Text Box 347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93</xdr:row>
      <xdr:rowOff>9525</xdr:rowOff>
    </xdr:to>
    <xdr:sp macro="" textlink="">
      <xdr:nvSpPr>
        <xdr:cNvPr id="773" name="Text Box 348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93</xdr:row>
      <xdr:rowOff>9525</xdr:rowOff>
    </xdr:to>
    <xdr:sp macro="" textlink="">
      <xdr:nvSpPr>
        <xdr:cNvPr id="774" name="Text Box 349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93</xdr:row>
      <xdr:rowOff>9525</xdr:rowOff>
    </xdr:to>
    <xdr:sp macro="" textlink="">
      <xdr:nvSpPr>
        <xdr:cNvPr id="775" name="Text Box 350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92</xdr:row>
      <xdr:rowOff>0</xdr:rowOff>
    </xdr:from>
    <xdr:to>
      <xdr:col>1</xdr:col>
      <xdr:colOff>76200</xdr:colOff>
      <xdr:row>92</xdr:row>
      <xdr:rowOff>159921</xdr:rowOff>
    </xdr:to>
    <xdr:sp macro="" textlink="">
      <xdr:nvSpPr>
        <xdr:cNvPr id="776" name="Text Box 1"/>
        <xdr:cNvSpPr txBox="1">
          <a:spLocks noChangeArrowheads="1"/>
        </xdr:cNvSpPr>
      </xdr:nvSpPr>
      <xdr:spPr bwMode="auto">
        <a:xfrm>
          <a:off x="361950" y="14820900"/>
          <a:ext cx="76200" cy="1599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92</xdr:row>
      <xdr:rowOff>0</xdr:rowOff>
    </xdr:from>
    <xdr:to>
      <xdr:col>1</xdr:col>
      <xdr:colOff>76200</xdr:colOff>
      <xdr:row>92</xdr:row>
      <xdr:rowOff>159921</xdr:rowOff>
    </xdr:to>
    <xdr:sp macro="" textlink="">
      <xdr:nvSpPr>
        <xdr:cNvPr id="777" name="Text Box 2"/>
        <xdr:cNvSpPr txBox="1">
          <a:spLocks noChangeArrowheads="1"/>
        </xdr:cNvSpPr>
      </xdr:nvSpPr>
      <xdr:spPr bwMode="auto">
        <a:xfrm>
          <a:off x="361950" y="14820900"/>
          <a:ext cx="76200" cy="1599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92</xdr:row>
      <xdr:rowOff>0</xdr:rowOff>
    </xdr:from>
    <xdr:to>
      <xdr:col>1</xdr:col>
      <xdr:colOff>76200</xdr:colOff>
      <xdr:row>92</xdr:row>
      <xdr:rowOff>159921</xdr:rowOff>
    </xdr:to>
    <xdr:sp macro="" textlink="">
      <xdr:nvSpPr>
        <xdr:cNvPr id="778" name="Text Box 3"/>
        <xdr:cNvSpPr txBox="1">
          <a:spLocks noChangeArrowheads="1"/>
        </xdr:cNvSpPr>
      </xdr:nvSpPr>
      <xdr:spPr bwMode="auto">
        <a:xfrm>
          <a:off x="361950" y="14820900"/>
          <a:ext cx="76200" cy="1599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93</xdr:row>
      <xdr:rowOff>133350</xdr:rowOff>
    </xdr:to>
    <xdr:sp macro="" textlink="">
      <xdr:nvSpPr>
        <xdr:cNvPr id="779" name="Text Box 2865"/>
        <xdr:cNvSpPr txBox="1">
          <a:spLocks noChangeArrowheads="1"/>
        </xdr:cNvSpPr>
      </xdr:nvSpPr>
      <xdr:spPr bwMode="auto">
        <a:xfrm>
          <a:off x="3743325" y="24898350"/>
          <a:ext cx="762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93</xdr:row>
      <xdr:rowOff>133350</xdr:rowOff>
    </xdr:to>
    <xdr:sp macro="" textlink="">
      <xdr:nvSpPr>
        <xdr:cNvPr id="780" name="Text Box 2866"/>
        <xdr:cNvSpPr txBox="1">
          <a:spLocks noChangeArrowheads="1"/>
        </xdr:cNvSpPr>
      </xdr:nvSpPr>
      <xdr:spPr bwMode="auto">
        <a:xfrm>
          <a:off x="3743325" y="24898350"/>
          <a:ext cx="762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93</xdr:row>
      <xdr:rowOff>133350</xdr:rowOff>
    </xdr:to>
    <xdr:sp macro="" textlink="">
      <xdr:nvSpPr>
        <xdr:cNvPr id="781" name="Text Box 2867"/>
        <xdr:cNvSpPr txBox="1">
          <a:spLocks noChangeArrowheads="1"/>
        </xdr:cNvSpPr>
      </xdr:nvSpPr>
      <xdr:spPr bwMode="auto">
        <a:xfrm>
          <a:off x="3743325" y="24898350"/>
          <a:ext cx="762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93</xdr:row>
      <xdr:rowOff>133350</xdr:rowOff>
    </xdr:to>
    <xdr:sp macro="" textlink="">
      <xdr:nvSpPr>
        <xdr:cNvPr id="782" name="Text Box 2868"/>
        <xdr:cNvSpPr txBox="1">
          <a:spLocks noChangeArrowheads="1"/>
        </xdr:cNvSpPr>
      </xdr:nvSpPr>
      <xdr:spPr bwMode="auto">
        <a:xfrm>
          <a:off x="3743325" y="24898350"/>
          <a:ext cx="762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93</xdr:row>
      <xdr:rowOff>133350</xdr:rowOff>
    </xdr:to>
    <xdr:sp macro="" textlink="">
      <xdr:nvSpPr>
        <xdr:cNvPr id="783" name="Text Box 2869"/>
        <xdr:cNvSpPr txBox="1">
          <a:spLocks noChangeArrowheads="1"/>
        </xdr:cNvSpPr>
      </xdr:nvSpPr>
      <xdr:spPr bwMode="auto">
        <a:xfrm>
          <a:off x="3743325" y="24898350"/>
          <a:ext cx="762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93</xdr:row>
      <xdr:rowOff>133350</xdr:rowOff>
    </xdr:to>
    <xdr:sp macro="" textlink="">
      <xdr:nvSpPr>
        <xdr:cNvPr id="784" name="Text Box 2870"/>
        <xdr:cNvSpPr txBox="1">
          <a:spLocks noChangeArrowheads="1"/>
        </xdr:cNvSpPr>
      </xdr:nvSpPr>
      <xdr:spPr bwMode="auto">
        <a:xfrm>
          <a:off x="3743325" y="24898350"/>
          <a:ext cx="762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93</xdr:row>
      <xdr:rowOff>133350</xdr:rowOff>
    </xdr:to>
    <xdr:sp macro="" textlink="">
      <xdr:nvSpPr>
        <xdr:cNvPr id="785" name="Text Box 2888"/>
        <xdr:cNvSpPr txBox="1">
          <a:spLocks noChangeArrowheads="1"/>
        </xdr:cNvSpPr>
      </xdr:nvSpPr>
      <xdr:spPr bwMode="auto">
        <a:xfrm>
          <a:off x="3743325" y="24898350"/>
          <a:ext cx="762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93</xdr:row>
      <xdr:rowOff>133350</xdr:rowOff>
    </xdr:to>
    <xdr:sp macro="" textlink="">
      <xdr:nvSpPr>
        <xdr:cNvPr id="786" name="Text Box 2889"/>
        <xdr:cNvSpPr txBox="1">
          <a:spLocks noChangeArrowheads="1"/>
        </xdr:cNvSpPr>
      </xdr:nvSpPr>
      <xdr:spPr bwMode="auto">
        <a:xfrm>
          <a:off x="3743325" y="24898350"/>
          <a:ext cx="762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93</xdr:row>
      <xdr:rowOff>133350</xdr:rowOff>
    </xdr:to>
    <xdr:sp macro="" textlink="">
      <xdr:nvSpPr>
        <xdr:cNvPr id="787" name="Text Box 2890"/>
        <xdr:cNvSpPr txBox="1">
          <a:spLocks noChangeArrowheads="1"/>
        </xdr:cNvSpPr>
      </xdr:nvSpPr>
      <xdr:spPr bwMode="auto">
        <a:xfrm>
          <a:off x="3743325" y="24898350"/>
          <a:ext cx="762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93</xdr:row>
      <xdr:rowOff>133350</xdr:rowOff>
    </xdr:to>
    <xdr:sp macro="" textlink="">
      <xdr:nvSpPr>
        <xdr:cNvPr id="788" name="Text Box 2891"/>
        <xdr:cNvSpPr txBox="1">
          <a:spLocks noChangeArrowheads="1"/>
        </xdr:cNvSpPr>
      </xdr:nvSpPr>
      <xdr:spPr bwMode="auto">
        <a:xfrm>
          <a:off x="3743325" y="24898350"/>
          <a:ext cx="762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93</xdr:row>
      <xdr:rowOff>133350</xdr:rowOff>
    </xdr:to>
    <xdr:sp macro="" textlink="">
      <xdr:nvSpPr>
        <xdr:cNvPr id="789" name="Text Box 2892"/>
        <xdr:cNvSpPr txBox="1">
          <a:spLocks noChangeArrowheads="1"/>
        </xdr:cNvSpPr>
      </xdr:nvSpPr>
      <xdr:spPr bwMode="auto">
        <a:xfrm>
          <a:off x="3743325" y="24898350"/>
          <a:ext cx="762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93</xdr:row>
      <xdr:rowOff>133350</xdr:rowOff>
    </xdr:to>
    <xdr:sp macro="" textlink="">
      <xdr:nvSpPr>
        <xdr:cNvPr id="790" name="Text Box 2893"/>
        <xdr:cNvSpPr txBox="1">
          <a:spLocks noChangeArrowheads="1"/>
        </xdr:cNvSpPr>
      </xdr:nvSpPr>
      <xdr:spPr bwMode="auto">
        <a:xfrm>
          <a:off x="3743325" y="24898350"/>
          <a:ext cx="762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93</xdr:row>
      <xdr:rowOff>133350</xdr:rowOff>
    </xdr:to>
    <xdr:sp macro="" textlink="">
      <xdr:nvSpPr>
        <xdr:cNvPr id="791" name="Text Box 2894"/>
        <xdr:cNvSpPr txBox="1">
          <a:spLocks noChangeArrowheads="1"/>
        </xdr:cNvSpPr>
      </xdr:nvSpPr>
      <xdr:spPr bwMode="auto">
        <a:xfrm>
          <a:off x="3743325" y="24898350"/>
          <a:ext cx="762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93</xdr:row>
      <xdr:rowOff>133350</xdr:rowOff>
    </xdr:to>
    <xdr:sp macro="" textlink="">
      <xdr:nvSpPr>
        <xdr:cNvPr id="792" name="Text Box 2895"/>
        <xdr:cNvSpPr txBox="1">
          <a:spLocks noChangeArrowheads="1"/>
        </xdr:cNvSpPr>
      </xdr:nvSpPr>
      <xdr:spPr bwMode="auto">
        <a:xfrm>
          <a:off x="3743325" y="24898350"/>
          <a:ext cx="762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93</xdr:row>
      <xdr:rowOff>133350</xdr:rowOff>
    </xdr:to>
    <xdr:sp macro="" textlink="">
      <xdr:nvSpPr>
        <xdr:cNvPr id="793" name="Text Box 2896"/>
        <xdr:cNvSpPr txBox="1">
          <a:spLocks noChangeArrowheads="1"/>
        </xdr:cNvSpPr>
      </xdr:nvSpPr>
      <xdr:spPr bwMode="auto">
        <a:xfrm>
          <a:off x="3743325" y="24898350"/>
          <a:ext cx="762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93</xdr:row>
      <xdr:rowOff>133350</xdr:rowOff>
    </xdr:to>
    <xdr:sp macro="" textlink="">
      <xdr:nvSpPr>
        <xdr:cNvPr id="794" name="Text Box 2897"/>
        <xdr:cNvSpPr txBox="1">
          <a:spLocks noChangeArrowheads="1"/>
        </xdr:cNvSpPr>
      </xdr:nvSpPr>
      <xdr:spPr bwMode="auto">
        <a:xfrm>
          <a:off x="3743325" y="24898350"/>
          <a:ext cx="762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93</xdr:row>
      <xdr:rowOff>133350</xdr:rowOff>
    </xdr:to>
    <xdr:sp macro="" textlink="">
      <xdr:nvSpPr>
        <xdr:cNvPr id="795" name="Text Box 2898"/>
        <xdr:cNvSpPr txBox="1">
          <a:spLocks noChangeArrowheads="1"/>
        </xdr:cNvSpPr>
      </xdr:nvSpPr>
      <xdr:spPr bwMode="auto">
        <a:xfrm>
          <a:off x="3743325" y="24898350"/>
          <a:ext cx="762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93</xdr:row>
      <xdr:rowOff>133350</xdr:rowOff>
    </xdr:to>
    <xdr:sp macro="" textlink="">
      <xdr:nvSpPr>
        <xdr:cNvPr id="796" name="Text Box 2899"/>
        <xdr:cNvSpPr txBox="1">
          <a:spLocks noChangeArrowheads="1"/>
        </xdr:cNvSpPr>
      </xdr:nvSpPr>
      <xdr:spPr bwMode="auto">
        <a:xfrm>
          <a:off x="3743325" y="24898350"/>
          <a:ext cx="762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97</xdr:row>
      <xdr:rowOff>19050</xdr:rowOff>
    </xdr:to>
    <xdr:sp macro="" textlink="">
      <xdr:nvSpPr>
        <xdr:cNvPr id="797" name="Text Box 1"/>
        <xdr:cNvSpPr txBox="1">
          <a:spLocks noChangeArrowheads="1"/>
        </xdr:cNvSpPr>
      </xdr:nvSpPr>
      <xdr:spPr bwMode="auto">
        <a:xfrm>
          <a:off x="3743325" y="24736425"/>
          <a:ext cx="76200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97</xdr:row>
      <xdr:rowOff>19050</xdr:rowOff>
    </xdr:to>
    <xdr:sp macro="" textlink="">
      <xdr:nvSpPr>
        <xdr:cNvPr id="798" name="Text Box 2"/>
        <xdr:cNvSpPr txBox="1">
          <a:spLocks noChangeArrowheads="1"/>
        </xdr:cNvSpPr>
      </xdr:nvSpPr>
      <xdr:spPr bwMode="auto">
        <a:xfrm>
          <a:off x="3743325" y="24736425"/>
          <a:ext cx="76200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97</xdr:row>
      <xdr:rowOff>19050</xdr:rowOff>
    </xdr:to>
    <xdr:sp macro="" textlink="">
      <xdr:nvSpPr>
        <xdr:cNvPr id="799" name="Text Box 3"/>
        <xdr:cNvSpPr txBox="1">
          <a:spLocks noChangeArrowheads="1"/>
        </xdr:cNvSpPr>
      </xdr:nvSpPr>
      <xdr:spPr bwMode="auto">
        <a:xfrm>
          <a:off x="3743325" y="24736425"/>
          <a:ext cx="76200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97</xdr:row>
      <xdr:rowOff>19050</xdr:rowOff>
    </xdr:to>
    <xdr:sp macro="" textlink="">
      <xdr:nvSpPr>
        <xdr:cNvPr id="800" name="Text Box 4"/>
        <xdr:cNvSpPr txBox="1">
          <a:spLocks noChangeArrowheads="1"/>
        </xdr:cNvSpPr>
      </xdr:nvSpPr>
      <xdr:spPr bwMode="auto">
        <a:xfrm>
          <a:off x="3743325" y="24736425"/>
          <a:ext cx="76200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97</xdr:row>
      <xdr:rowOff>19050</xdr:rowOff>
    </xdr:to>
    <xdr:sp macro="" textlink="">
      <xdr:nvSpPr>
        <xdr:cNvPr id="801" name="Text Box 5"/>
        <xdr:cNvSpPr txBox="1">
          <a:spLocks noChangeArrowheads="1"/>
        </xdr:cNvSpPr>
      </xdr:nvSpPr>
      <xdr:spPr bwMode="auto">
        <a:xfrm>
          <a:off x="3743325" y="24736425"/>
          <a:ext cx="76200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97</xdr:row>
      <xdr:rowOff>19050</xdr:rowOff>
    </xdr:to>
    <xdr:sp macro="" textlink="">
      <xdr:nvSpPr>
        <xdr:cNvPr id="802" name="Text Box 6"/>
        <xdr:cNvSpPr txBox="1">
          <a:spLocks noChangeArrowheads="1"/>
        </xdr:cNvSpPr>
      </xdr:nvSpPr>
      <xdr:spPr bwMode="auto">
        <a:xfrm>
          <a:off x="3743325" y="24736425"/>
          <a:ext cx="76200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97</xdr:row>
      <xdr:rowOff>19050</xdr:rowOff>
    </xdr:to>
    <xdr:sp macro="" textlink="">
      <xdr:nvSpPr>
        <xdr:cNvPr id="803" name="Text Box 7"/>
        <xdr:cNvSpPr txBox="1">
          <a:spLocks noChangeArrowheads="1"/>
        </xdr:cNvSpPr>
      </xdr:nvSpPr>
      <xdr:spPr bwMode="auto">
        <a:xfrm>
          <a:off x="3743325" y="24736425"/>
          <a:ext cx="76200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97</xdr:row>
      <xdr:rowOff>19050</xdr:rowOff>
    </xdr:to>
    <xdr:sp macro="" textlink="">
      <xdr:nvSpPr>
        <xdr:cNvPr id="804" name="Text Box 8"/>
        <xdr:cNvSpPr txBox="1">
          <a:spLocks noChangeArrowheads="1"/>
        </xdr:cNvSpPr>
      </xdr:nvSpPr>
      <xdr:spPr bwMode="auto">
        <a:xfrm>
          <a:off x="3743325" y="24736425"/>
          <a:ext cx="76200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97</xdr:row>
      <xdr:rowOff>19050</xdr:rowOff>
    </xdr:to>
    <xdr:sp macro="" textlink="">
      <xdr:nvSpPr>
        <xdr:cNvPr id="805" name="Text Box 9"/>
        <xdr:cNvSpPr txBox="1">
          <a:spLocks noChangeArrowheads="1"/>
        </xdr:cNvSpPr>
      </xdr:nvSpPr>
      <xdr:spPr bwMode="auto">
        <a:xfrm>
          <a:off x="3743325" y="24736425"/>
          <a:ext cx="76200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97</xdr:row>
      <xdr:rowOff>19050</xdr:rowOff>
    </xdr:to>
    <xdr:sp macro="" textlink="">
      <xdr:nvSpPr>
        <xdr:cNvPr id="806" name="Text Box 10"/>
        <xdr:cNvSpPr txBox="1">
          <a:spLocks noChangeArrowheads="1"/>
        </xdr:cNvSpPr>
      </xdr:nvSpPr>
      <xdr:spPr bwMode="auto">
        <a:xfrm>
          <a:off x="3743325" y="24736425"/>
          <a:ext cx="76200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97</xdr:row>
      <xdr:rowOff>19050</xdr:rowOff>
    </xdr:to>
    <xdr:sp macro="" textlink="">
      <xdr:nvSpPr>
        <xdr:cNvPr id="807" name="Text Box 11"/>
        <xdr:cNvSpPr txBox="1">
          <a:spLocks noChangeArrowheads="1"/>
        </xdr:cNvSpPr>
      </xdr:nvSpPr>
      <xdr:spPr bwMode="auto">
        <a:xfrm>
          <a:off x="3743325" y="24736425"/>
          <a:ext cx="76200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97</xdr:row>
      <xdr:rowOff>19050</xdr:rowOff>
    </xdr:to>
    <xdr:sp macro="" textlink="">
      <xdr:nvSpPr>
        <xdr:cNvPr id="808" name="Text Box 12"/>
        <xdr:cNvSpPr txBox="1">
          <a:spLocks noChangeArrowheads="1"/>
        </xdr:cNvSpPr>
      </xdr:nvSpPr>
      <xdr:spPr bwMode="auto">
        <a:xfrm>
          <a:off x="3743325" y="24736425"/>
          <a:ext cx="76200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97</xdr:row>
      <xdr:rowOff>19050</xdr:rowOff>
    </xdr:to>
    <xdr:sp macro="" textlink="">
      <xdr:nvSpPr>
        <xdr:cNvPr id="809" name="Text Box 13"/>
        <xdr:cNvSpPr txBox="1">
          <a:spLocks noChangeArrowheads="1"/>
        </xdr:cNvSpPr>
      </xdr:nvSpPr>
      <xdr:spPr bwMode="auto">
        <a:xfrm>
          <a:off x="3743325" y="24736425"/>
          <a:ext cx="76200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97</xdr:row>
      <xdr:rowOff>19050</xdr:rowOff>
    </xdr:to>
    <xdr:sp macro="" textlink="">
      <xdr:nvSpPr>
        <xdr:cNvPr id="810" name="Text Box 14"/>
        <xdr:cNvSpPr txBox="1">
          <a:spLocks noChangeArrowheads="1"/>
        </xdr:cNvSpPr>
      </xdr:nvSpPr>
      <xdr:spPr bwMode="auto">
        <a:xfrm>
          <a:off x="3743325" y="24736425"/>
          <a:ext cx="76200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97</xdr:row>
      <xdr:rowOff>19050</xdr:rowOff>
    </xdr:to>
    <xdr:sp macro="" textlink="">
      <xdr:nvSpPr>
        <xdr:cNvPr id="811" name="Text Box 15"/>
        <xdr:cNvSpPr txBox="1">
          <a:spLocks noChangeArrowheads="1"/>
        </xdr:cNvSpPr>
      </xdr:nvSpPr>
      <xdr:spPr bwMode="auto">
        <a:xfrm>
          <a:off x="3743325" y="24736425"/>
          <a:ext cx="76200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97</xdr:row>
      <xdr:rowOff>19050</xdr:rowOff>
    </xdr:to>
    <xdr:sp macro="" textlink="">
      <xdr:nvSpPr>
        <xdr:cNvPr id="812" name="Text Box 16"/>
        <xdr:cNvSpPr txBox="1">
          <a:spLocks noChangeArrowheads="1"/>
        </xdr:cNvSpPr>
      </xdr:nvSpPr>
      <xdr:spPr bwMode="auto">
        <a:xfrm>
          <a:off x="3743325" y="24736425"/>
          <a:ext cx="76200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97</xdr:row>
      <xdr:rowOff>19050</xdr:rowOff>
    </xdr:to>
    <xdr:sp macro="" textlink="">
      <xdr:nvSpPr>
        <xdr:cNvPr id="813" name="Text Box 17"/>
        <xdr:cNvSpPr txBox="1">
          <a:spLocks noChangeArrowheads="1"/>
        </xdr:cNvSpPr>
      </xdr:nvSpPr>
      <xdr:spPr bwMode="auto">
        <a:xfrm>
          <a:off x="3743325" y="24736425"/>
          <a:ext cx="76200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97</xdr:row>
      <xdr:rowOff>19050</xdr:rowOff>
    </xdr:to>
    <xdr:sp macro="" textlink="">
      <xdr:nvSpPr>
        <xdr:cNvPr id="814" name="Text Box 18"/>
        <xdr:cNvSpPr txBox="1">
          <a:spLocks noChangeArrowheads="1"/>
        </xdr:cNvSpPr>
      </xdr:nvSpPr>
      <xdr:spPr bwMode="auto">
        <a:xfrm>
          <a:off x="3743325" y="24736425"/>
          <a:ext cx="76200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97</xdr:row>
      <xdr:rowOff>19050</xdr:rowOff>
    </xdr:to>
    <xdr:sp macro="" textlink="">
      <xdr:nvSpPr>
        <xdr:cNvPr id="815" name="Text Box 19"/>
        <xdr:cNvSpPr txBox="1">
          <a:spLocks noChangeArrowheads="1"/>
        </xdr:cNvSpPr>
      </xdr:nvSpPr>
      <xdr:spPr bwMode="auto">
        <a:xfrm>
          <a:off x="3743325" y="24736425"/>
          <a:ext cx="76200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97</xdr:row>
      <xdr:rowOff>19050</xdr:rowOff>
    </xdr:to>
    <xdr:sp macro="" textlink="">
      <xdr:nvSpPr>
        <xdr:cNvPr id="816" name="Text Box 20"/>
        <xdr:cNvSpPr txBox="1">
          <a:spLocks noChangeArrowheads="1"/>
        </xdr:cNvSpPr>
      </xdr:nvSpPr>
      <xdr:spPr bwMode="auto">
        <a:xfrm>
          <a:off x="3743325" y="24736425"/>
          <a:ext cx="76200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97</xdr:row>
      <xdr:rowOff>19050</xdr:rowOff>
    </xdr:to>
    <xdr:sp macro="" textlink="">
      <xdr:nvSpPr>
        <xdr:cNvPr id="817" name="Text Box 21"/>
        <xdr:cNvSpPr txBox="1">
          <a:spLocks noChangeArrowheads="1"/>
        </xdr:cNvSpPr>
      </xdr:nvSpPr>
      <xdr:spPr bwMode="auto">
        <a:xfrm>
          <a:off x="3743325" y="24736425"/>
          <a:ext cx="76200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97</xdr:row>
      <xdr:rowOff>19050</xdr:rowOff>
    </xdr:to>
    <xdr:sp macro="" textlink="">
      <xdr:nvSpPr>
        <xdr:cNvPr id="818" name="Text Box 22"/>
        <xdr:cNvSpPr txBox="1">
          <a:spLocks noChangeArrowheads="1"/>
        </xdr:cNvSpPr>
      </xdr:nvSpPr>
      <xdr:spPr bwMode="auto">
        <a:xfrm>
          <a:off x="3743325" y="24736425"/>
          <a:ext cx="76200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97</xdr:row>
      <xdr:rowOff>19050</xdr:rowOff>
    </xdr:to>
    <xdr:sp macro="" textlink="">
      <xdr:nvSpPr>
        <xdr:cNvPr id="819" name="Text Box 23"/>
        <xdr:cNvSpPr txBox="1">
          <a:spLocks noChangeArrowheads="1"/>
        </xdr:cNvSpPr>
      </xdr:nvSpPr>
      <xdr:spPr bwMode="auto">
        <a:xfrm>
          <a:off x="3743325" y="24736425"/>
          <a:ext cx="76200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97</xdr:row>
      <xdr:rowOff>19050</xdr:rowOff>
    </xdr:to>
    <xdr:sp macro="" textlink="">
      <xdr:nvSpPr>
        <xdr:cNvPr id="820" name="Text Box 24"/>
        <xdr:cNvSpPr txBox="1">
          <a:spLocks noChangeArrowheads="1"/>
        </xdr:cNvSpPr>
      </xdr:nvSpPr>
      <xdr:spPr bwMode="auto">
        <a:xfrm>
          <a:off x="3743325" y="24736425"/>
          <a:ext cx="76200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97</xdr:row>
      <xdr:rowOff>19050</xdr:rowOff>
    </xdr:to>
    <xdr:sp macro="" textlink="">
      <xdr:nvSpPr>
        <xdr:cNvPr id="821" name="Text Box 25"/>
        <xdr:cNvSpPr txBox="1">
          <a:spLocks noChangeArrowheads="1"/>
        </xdr:cNvSpPr>
      </xdr:nvSpPr>
      <xdr:spPr bwMode="auto">
        <a:xfrm>
          <a:off x="3743325" y="24736425"/>
          <a:ext cx="76200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97</xdr:row>
      <xdr:rowOff>19050</xdr:rowOff>
    </xdr:to>
    <xdr:sp macro="" textlink="">
      <xdr:nvSpPr>
        <xdr:cNvPr id="822" name="Text Box 26"/>
        <xdr:cNvSpPr txBox="1">
          <a:spLocks noChangeArrowheads="1"/>
        </xdr:cNvSpPr>
      </xdr:nvSpPr>
      <xdr:spPr bwMode="auto">
        <a:xfrm>
          <a:off x="3743325" y="24736425"/>
          <a:ext cx="76200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97</xdr:row>
      <xdr:rowOff>19050</xdr:rowOff>
    </xdr:to>
    <xdr:sp macro="" textlink="">
      <xdr:nvSpPr>
        <xdr:cNvPr id="823" name="Text Box 27"/>
        <xdr:cNvSpPr txBox="1">
          <a:spLocks noChangeArrowheads="1"/>
        </xdr:cNvSpPr>
      </xdr:nvSpPr>
      <xdr:spPr bwMode="auto">
        <a:xfrm>
          <a:off x="3743325" y="24736425"/>
          <a:ext cx="76200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97</xdr:row>
      <xdr:rowOff>19050</xdr:rowOff>
    </xdr:to>
    <xdr:sp macro="" textlink="">
      <xdr:nvSpPr>
        <xdr:cNvPr id="824" name="Text Box 28"/>
        <xdr:cNvSpPr txBox="1">
          <a:spLocks noChangeArrowheads="1"/>
        </xdr:cNvSpPr>
      </xdr:nvSpPr>
      <xdr:spPr bwMode="auto">
        <a:xfrm>
          <a:off x="3743325" y="24736425"/>
          <a:ext cx="76200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97</xdr:row>
      <xdr:rowOff>19050</xdr:rowOff>
    </xdr:to>
    <xdr:sp macro="" textlink="">
      <xdr:nvSpPr>
        <xdr:cNvPr id="825" name="Text Box 29"/>
        <xdr:cNvSpPr txBox="1">
          <a:spLocks noChangeArrowheads="1"/>
        </xdr:cNvSpPr>
      </xdr:nvSpPr>
      <xdr:spPr bwMode="auto">
        <a:xfrm>
          <a:off x="3743325" y="24736425"/>
          <a:ext cx="76200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97</xdr:row>
      <xdr:rowOff>19050</xdr:rowOff>
    </xdr:to>
    <xdr:sp macro="" textlink="">
      <xdr:nvSpPr>
        <xdr:cNvPr id="826" name="Text Box 30"/>
        <xdr:cNvSpPr txBox="1">
          <a:spLocks noChangeArrowheads="1"/>
        </xdr:cNvSpPr>
      </xdr:nvSpPr>
      <xdr:spPr bwMode="auto">
        <a:xfrm>
          <a:off x="3743325" y="24736425"/>
          <a:ext cx="76200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97</xdr:row>
      <xdr:rowOff>19050</xdr:rowOff>
    </xdr:to>
    <xdr:sp macro="" textlink="">
      <xdr:nvSpPr>
        <xdr:cNvPr id="827" name="Text Box 61"/>
        <xdr:cNvSpPr txBox="1">
          <a:spLocks noChangeArrowheads="1"/>
        </xdr:cNvSpPr>
      </xdr:nvSpPr>
      <xdr:spPr bwMode="auto">
        <a:xfrm>
          <a:off x="3743325" y="24736425"/>
          <a:ext cx="76200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97</xdr:row>
      <xdr:rowOff>19050</xdr:rowOff>
    </xdr:to>
    <xdr:sp macro="" textlink="">
      <xdr:nvSpPr>
        <xdr:cNvPr id="828" name="Text Box 62"/>
        <xdr:cNvSpPr txBox="1">
          <a:spLocks noChangeArrowheads="1"/>
        </xdr:cNvSpPr>
      </xdr:nvSpPr>
      <xdr:spPr bwMode="auto">
        <a:xfrm>
          <a:off x="3743325" y="24736425"/>
          <a:ext cx="76200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97</xdr:row>
      <xdr:rowOff>19050</xdr:rowOff>
    </xdr:to>
    <xdr:sp macro="" textlink="">
      <xdr:nvSpPr>
        <xdr:cNvPr id="829" name="Text Box 63"/>
        <xdr:cNvSpPr txBox="1">
          <a:spLocks noChangeArrowheads="1"/>
        </xdr:cNvSpPr>
      </xdr:nvSpPr>
      <xdr:spPr bwMode="auto">
        <a:xfrm>
          <a:off x="3743325" y="24736425"/>
          <a:ext cx="76200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97</xdr:row>
      <xdr:rowOff>19050</xdr:rowOff>
    </xdr:to>
    <xdr:sp macro="" textlink="">
      <xdr:nvSpPr>
        <xdr:cNvPr id="830" name="Text Box 64"/>
        <xdr:cNvSpPr txBox="1">
          <a:spLocks noChangeArrowheads="1"/>
        </xdr:cNvSpPr>
      </xdr:nvSpPr>
      <xdr:spPr bwMode="auto">
        <a:xfrm>
          <a:off x="3743325" y="24736425"/>
          <a:ext cx="76200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97</xdr:row>
      <xdr:rowOff>19050</xdr:rowOff>
    </xdr:to>
    <xdr:sp macro="" textlink="">
      <xdr:nvSpPr>
        <xdr:cNvPr id="831" name="Text Box 65"/>
        <xdr:cNvSpPr txBox="1">
          <a:spLocks noChangeArrowheads="1"/>
        </xdr:cNvSpPr>
      </xdr:nvSpPr>
      <xdr:spPr bwMode="auto">
        <a:xfrm>
          <a:off x="3743325" y="24736425"/>
          <a:ext cx="76200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97</xdr:row>
      <xdr:rowOff>19050</xdr:rowOff>
    </xdr:to>
    <xdr:sp macro="" textlink="">
      <xdr:nvSpPr>
        <xdr:cNvPr id="832" name="Text Box 66"/>
        <xdr:cNvSpPr txBox="1">
          <a:spLocks noChangeArrowheads="1"/>
        </xdr:cNvSpPr>
      </xdr:nvSpPr>
      <xdr:spPr bwMode="auto">
        <a:xfrm>
          <a:off x="3743325" y="24736425"/>
          <a:ext cx="76200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97</xdr:row>
      <xdr:rowOff>19050</xdr:rowOff>
    </xdr:to>
    <xdr:sp macro="" textlink="">
      <xdr:nvSpPr>
        <xdr:cNvPr id="833" name="Text Box 67"/>
        <xdr:cNvSpPr txBox="1">
          <a:spLocks noChangeArrowheads="1"/>
        </xdr:cNvSpPr>
      </xdr:nvSpPr>
      <xdr:spPr bwMode="auto">
        <a:xfrm>
          <a:off x="3743325" y="24736425"/>
          <a:ext cx="76200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97</xdr:row>
      <xdr:rowOff>19050</xdr:rowOff>
    </xdr:to>
    <xdr:sp macro="" textlink="">
      <xdr:nvSpPr>
        <xdr:cNvPr id="834" name="Text Box 68"/>
        <xdr:cNvSpPr txBox="1">
          <a:spLocks noChangeArrowheads="1"/>
        </xdr:cNvSpPr>
      </xdr:nvSpPr>
      <xdr:spPr bwMode="auto">
        <a:xfrm>
          <a:off x="3743325" y="24736425"/>
          <a:ext cx="76200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97</xdr:row>
      <xdr:rowOff>19050</xdr:rowOff>
    </xdr:to>
    <xdr:sp macro="" textlink="">
      <xdr:nvSpPr>
        <xdr:cNvPr id="835" name="Text Box 69"/>
        <xdr:cNvSpPr txBox="1">
          <a:spLocks noChangeArrowheads="1"/>
        </xdr:cNvSpPr>
      </xdr:nvSpPr>
      <xdr:spPr bwMode="auto">
        <a:xfrm>
          <a:off x="3743325" y="24736425"/>
          <a:ext cx="76200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97</xdr:row>
      <xdr:rowOff>19050</xdr:rowOff>
    </xdr:to>
    <xdr:sp macro="" textlink="">
      <xdr:nvSpPr>
        <xdr:cNvPr id="836" name="Text Box 70"/>
        <xdr:cNvSpPr txBox="1">
          <a:spLocks noChangeArrowheads="1"/>
        </xdr:cNvSpPr>
      </xdr:nvSpPr>
      <xdr:spPr bwMode="auto">
        <a:xfrm>
          <a:off x="3743325" y="24736425"/>
          <a:ext cx="76200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97</xdr:row>
      <xdr:rowOff>19050</xdr:rowOff>
    </xdr:to>
    <xdr:sp macro="" textlink="">
      <xdr:nvSpPr>
        <xdr:cNvPr id="837" name="Text Box 71"/>
        <xdr:cNvSpPr txBox="1">
          <a:spLocks noChangeArrowheads="1"/>
        </xdr:cNvSpPr>
      </xdr:nvSpPr>
      <xdr:spPr bwMode="auto">
        <a:xfrm>
          <a:off x="3743325" y="24736425"/>
          <a:ext cx="76200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97</xdr:row>
      <xdr:rowOff>19050</xdr:rowOff>
    </xdr:to>
    <xdr:sp macro="" textlink="">
      <xdr:nvSpPr>
        <xdr:cNvPr id="838" name="Text Box 72"/>
        <xdr:cNvSpPr txBox="1">
          <a:spLocks noChangeArrowheads="1"/>
        </xdr:cNvSpPr>
      </xdr:nvSpPr>
      <xdr:spPr bwMode="auto">
        <a:xfrm>
          <a:off x="3743325" y="24736425"/>
          <a:ext cx="76200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97</xdr:row>
      <xdr:rowOff>19050</xdr:rowOff>
    </xdr:to>
    <xdr:sp macro="" textlink="">
      <xdr:nvSpPr>
        <xdr:cNvPr id="839" name="Text Box 73"/>
        <xdr:cNvSpPr txBox="1">
          <a:spLocks noChangeArrowheads="1"/>
        </xdr:cNvSpPr>
      </xdr:nvSpPr>
      <xdr:spPr bwMode="auto">
        <a:xfrm>
          <a:off x="3743325" y="24736425"/>
          <a:ext cx="76200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97</xdr:row>
      <xdr:rowOff>19050</xdr:rowOff>
    </xdr:to>
    <xdr:sp macro="" textlink="">
      <xdr:nvSpPr>
        <xdr:cNvPr id="840" name="Text Box 74"/>
        <xdr:cNvSpPr txBox="1">
          <a:spLocks noChangeArrowheads="1"/>
        </xdr:cNvSpPr>
      </xdr:nvSpPr>
      <xdr:spPr bwMode="auto">
        <a:xfrm>
          <a:off x="3743325" y="24736425"/>
          <a:ext cx="76200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97</xdr:row>
      <xdr:rowOff>19050</xdr:rowOff>
    </xdr:to>
    <xdr:sp macro="" textlink="">
      <xdr:nvSpPr>
        <xdr:cNvPr id="841" name="Text Box 75"/>
        <xdr:cNvSpPr txBox="1">
          <a:spLocks noChangeArrowheads="1"/>
        </xdr:cNvSpPr>
      </xdr:nvSpPr>
      <xdr:spPr bwMode="auto">
        <a:xfrm>
          <a:off x="3743325" y="24736425"/>
          <a:ext cx="76200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97</xdr:row>
      <xdr:rowOff>19050</xdr:rowOff>
    </xdr:to>
    <xdr:sp macro="" textlink="">
      <xdr:nvSpPr>
        <xdr:cNvPr id="842" name="Text Box 76"/>
        <xdr:cNvSpPr txBox="1">
          <a:spLocks noChangeArrowheads="1"/>
        </xdr:cNvSpPr>
      </xdr:nvSpPr>
      <xdr:spPr bwMode="auto">
        <a:xfrm>
          <a:off x="3743325" y="24736425"/>
          <a:ext cx="76200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97</xdr:row>
      <xdr:rowOff>19050</xdr:rowOff>
    </xdr:to>
    <xdr:sp macro="" textlink="">
      <xdr:nvSpPr>
        <xdr:cNvPr id="843" name="Text Box 77"/>
        <xdr:cNvSpPr txBox="1">
          <a:spLocks noChangeArrowheads="1"/>
        </xdr:cNvSpPr>
      </xdr:nvSpPr>
      <xdr:spPr bwMode="auto">
        <a:xfrm>
          <a:off x="3743325" y="24736425"/>
          <a:ext cx="76200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97</xdr:row>
      <xdr:rowOff>19050</xdr:rowOff>
    </xdr:to>
    <xdr:sp macro="" textlink="">
      <xdr:nvSpPr>
        <xdr:cNvPr id="844" name="Text Box 78"/>
        <xdr:cNvSpPr txBox="1">
          <a:spLocks noChangeArrowheads="1"/>
        </xdr:cNvSpPr>
      </xdr:nvSpPr>
      <xdr:spPr bwMode="auto">
        <a:xfrm>
          <a:off x="3743325" y="24736425"/>
          <a:ext cx="76200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97</xdr:row>
      <xdr:rowOff>19050</xdr:rowOff>
    </xdr:to>
    <xdr:sp macro="" textlink="">
      <xdr:nvSpPr>
        <xdr:cNvPr id="845" name="Text Box 79"/>
        <xdr:cNvSpPr txBox="1">
          <a:spLocks noChangeArrowheads="1"/>
        </xdr:cNvSpPr>
      </xdr:nvSpPr>
      <xdr:spPr bwMode="auto">
        <a:xfrm>
          <a:off x="3743325" y="24736425"/>
          <a:ext cx="76200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97</xdr:row>
      <xdr:rowOff>19050</xdr:rowOff>
    </xdr:to>
    <xdr:sp macro="" textlink="">
      <xdr:nvSpPr>
        <xdr:cNvPr id="846" name="Text Box 80"/>
        <xdr:cNvSpPr txBox="1">
          <a:spLocks noChangeArrowheads="1"/>
        </xdr:cNvSpPr>
      </xdr:nvSpPr>
      <xdr:spPr bwMode="auto">
        <a:xfrm>
          <a:off x="3743325" y="24736425"/>
          <a:ext cx="76200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97</xdr:row>
      <xdr:rowOff>19050</xdr:rowOff>
    </xdr:to>
    <xdr:sp macro="" textlink="">
      <xdr:nvSpPr>
        <xdr:cNvPr id="847" name="Text Box 81"/>
        <xdr:cNvSpPr txBox="1">
          <a:spLocks noChangeArrowheads="1"/>
        </xdr:cNvSpPr>
      </xdr:nvSpPr>
      <xdr:spPr bwMode="auto">
        <a:xfrm>
          <a:off x="3743325" y="24736425"/>
          <a:ext cx="76200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97</xdr:row>
      <xdr:rowOff>19050</xdr:rowOff>
    </xdr:to>
    <xdr:sp macro="" textlink="">
      <xdr:nvSpPr>
        <xdr:cNvPr id="848" name="Text Box 82"/>
        <xdr:cNvSpPr txBox="1">
          <a:spLocks noChangeArrowheads="1"/>
        </xdr:cNvSpPr>
      </xdr:nvSpPr>
      <xdr:spPr bwMode="auto">
        <a:xfrm>
          <a:off x="3743325" y="24736425"/>
          <a:ext cx="76200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97</xdr:row>
      <xdr:rowOff>19050</xdr:rowOff>
    </xdr:to>
    <xdr:sp macro="" textlink="">
      <xdr:nvSpPr>
        <xdr:cNvPr id="849" name="Text Box 83"/>
        <xdr:cNvSpPr txBox="1">
          <a:spLocks noChangeArrowheads="1"/>
        </xdr:cNvSpPr>
      </xdr:nvSpPr>
      <xdr:spPr bwMode="auto">
        <a:xfrm>
          <a:off x="3743325" y="24736425"/>
          <a:ext cx="76200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97</xdr:row>
      <xdr:rowOff>19050</xdr:rowOff>
    </xdr:to>
    <xdr:sp macro="" textlink="">
      <xdr:nvSpPr>
        <xdr:cNvPr id="850" name="Text Box 84"/>
        <xdr:cNvSpPr txBox="1">
          <a:spLocks noChangeArrowheads="1"/>
        </xdr:cNvSpPr>
      </xdr:nvSpPr>
      <xdr:spPr bwMode="auto">
        <a:xfrm>
          <a:off x="3743325" y="24736425"/>
          <a:ext cx="76200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97</xdr:row>
      <xdr:rowOff>19050</xdr:rowOff>
    </xdr:to>
    <xdr:sp macro="" textlink="">
      <xdr:nvSpPr>
        <xdr:cNvPr id="851" name="Text Box 85"/>
        <xdr:cNvSpPr txBox="1">
          <a:spLocks noChangeArrowheads="1"/>
        </xdr:cNvSpPr>
      </xdr:nvSpPr>
      <xdr:spPr bwMode="auto">
        <a:xfrm>
          <a:off x="3743325" y="24736425"/>
          <a:ext cx="76200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97</xdr:row>
      <xdr:rowOff>19050</xdr:rowOff>
    </xdr:to>
    <xdr:sp macro="" textlink="">
      <xdr:nvSpPr>
        <xdr:cNvPr id="852" name="Text Box 86"/>
        <xdr:cNvSpPr txBox="1">
          <a:spLocks noChangeArrowheads="1"/>
        </xdr:cNvSpPr>
      </xdr:nvSpPr>
      <xdr:spPr bwMode="auto">
        <a:xfrm>
          <a:off x="3743325" y="24736425"/>
          <a:ext cx="76200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97</xdr:row>
      <xdr:rowOff>19050</xdr:rowOff>
    </xdr:to>
    <xdr:sp macro="" textlink="">
      <xdr:nvSpPr>
        <xdr:cNvPr id="853" name="Text Box 87"/>
        <xdr:cNvSpPr txBox="1">
          <a:spLocks noChangeArrowheads="1"/>
        </xdr:cNvSpPr>
      </xdr:nvSpPr>
      <xdr:spPr bwMode="auto">
        <a:xfrm>
          <a:off x="3743325" y="24736425"/>
          <a:ext cx="76200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97</xdr:row>
      <xdr:rowOff>19050</xdr:rowOff>
    </xdr:to>
    <xdr:sp macro="" textlink="">
      <xdr:nvSpPr>
        <xdr:cNvPr id="854" name="Text Box 88"/>
        <xdr:cNvSpPr txBox="1">
          <a:spLocks noChangeArrowheads="1"/>
        </xdr:cNvSpPr>
      </xdr:nvSpPr>
      <xdr:spPr bwMode="auto">
        <a:xfrm>
          <a:off x="3743325" y="24736425"/>
          <a:ext cx="76200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97</xdr:row>
      <xdr:rowOff>19050</xdr:rowOff>
    </xdr:to>
    <xdr:sp macro="" textlink="">
      <xdr:nvSpPr>
        <xdr:cNvPr id="855" name="Text Box 89"/>
        <xdr:cNvSpPr txBox="1">
          <a:spLocks noChangeArrowheads="1"/>
        </xdr:cNvSpPr>
      </xdr:nvSpPr>
      <xdr:spPr bwMode="auto">
        <a:xfrm>
          <a:off x="3743325" y="24736425"/>
          <a:ext cx="76200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24\&#1330;&#1386;&#1387;&#1399;&#1391;%20&#1330;&#1397;&#1400;&#1410;&#1408;&#1381;&#1394;&#1377;&#1406;&#1377;&#1398;%2024\&#1330;&#1397;&#1400;&#1410;&#1408;&#1381;&#1394;&#1377;&#1406;&#1377;&#1398;%20&#1402;&#1400;&#1388;&#1387;&#1391;&#1388;&#1387;%20&#1406;&#1381;&#1408;&#1403;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c"/>
      <sheetName val="ampop"/>
      <sheetName val="Havaq"/>
      <sheetName val="1-1"/>
      <sheetName val="cv"/>
      <sheetName val="cv ampop"/>
    </sheetNames>
    <sheetDataSet>
      <sheetData sheetId="0" refreshError="1"/>
      <sheetData sheetId="1" refreshError="1">
        <row r="29">
          <cell r="H29">
            <v>3276.253964415595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3"/>
  <sheetViews>
    <sheetView tabSelected="1" workbookViewId="0">
      <selection activeCell="E16" sqref="E16"/>
    </sheetView>
  </sheetViews>
  <sheetFormatPr defaultColWidth="4.75" defaultRowHeight="15" x14ac:dyDescent="0.25"/>
  <cols>
    <col min="2" max="2" width="42.875" customWidth="1"/>
    <col min="3" max="3" width="5.875" customWidth="1"/>
    <col min="4" max="5" width="9.25" customWidth="1"/>
    <col min="6" max="6" width="11.625" customWidth="1"/>
    <col min="7" max="7" width="17.375" hidden="1" customWidth="1"/>
    <col min="8" max="8" width="11.75" customWidth="1"/>
    <col min="9" max="9" width="9.875" customWidth="1"/>
  </cols>
  <sheetData>
    <row r="1" spans="1:9" s="5" customFormat="1" ht="34.5" customHeight="1" x14ac:dyDescent="0.25">
      <c r="A1" s="81" t="s">
        <v>134</v>
      </c>
      <c r="B1" s="81"/>
      <c r="C1" s="81"/>
      <c r="D1" s="81"/>
      <c r="E1" s="81"/>
      <c r="F1" s="81"/>
    </row>
    <row r="2" spans="1:9" s="5" customFormat="1" ht="12" customHeight="1" x14ac:dyDescent="0.25">
      <c r="A2" s="82" t="s">
        <v>17</v>
      </c>
      <c r="B2" s="82"/>
      <c r="C2" s="82"/>
      <c r="D2" s="82"/>
      <c r="E2" s="82"/>
      <c r="F2" s="82"/>
    </row>
    <row r="3" spans="1:9" s="5" customFormat="1" ht="21" customHeight="1" x14ac:dyDescent="0.25">
      <c r="A3" s="10" t="s">
        <v>0</v>
      </c>
      <c r="B3" s="10" t="s">
        <v>1</v>
      </c>
      <c r="C3" s="11" t="s">
        <v>2</v>
      </c>
      <c r="D3" s="10" t="s">
        <v>3</v>
      </c>
      <c r="E3" s="12" t="s">
        <v>6</v>
      </c>
      <c r="F3" s="12" t="s">
        <v>7</v>
      </c>
    </row>
    <row r="4" spans="1:9" s="5" customFormat="1" x14ac:dyDescent="0.25">
      <c r="A4" s="10">
        <v>1</v>
      </c>
      <c r="B4" s="10">
        <v>2</v>
      </c>
      <c r="C4" s="10">
        <v>3</v>
      </c>
      <c r="D4" s="10">
        <v>4</v>
      </c>
      <c r="E4" s="10">
        <v>5</v>
      </c>
      <c r="F4" s="10">
        <v>6</v>
      </c>
    </row>
    <row r="5" spans="1:9" s="5" customFormat="1" x14ac:dyDescent="0.25">
      <c r="A5" s="10">
        <v>1</v>
      </c>
      <c r="B5" s="61" t="s">
        <v>133</v>
      </c>
      <c r="C5" s="10"/>
      <c r="D5" s="10"/>
      <c r="E5" s="10"/>
      <c r="F5" s="10"/>
    </row>
    <row r="6" spans="1:9" s="5" customFormat="1" ht="12.75" customHeight="1" x14ac:dyDescent="0.25">
      <c r="A6" s="8">
        <v>2</v>
      </c>
      <c r="B6" s="31" t="s">
        <v>42</v>
      </c>
      <c r="C6" s="8" t="s">
        <v>8</v>
      </c>
      <c r="D6" s="8">
        <v>4.1159999999999997</v>
      </c>
      <c r="E6" s="23">
        <f t="shared" ref="E6:E11" si="0">+G6*I$87</f>
        <v>28.349002059261139</v>
      </c>
      <c r="F6" s="73">
        <f>D6*E6</f>
        <v>116.68449247591883</v>
      </c>
      <c r="G6" s="28">
        <v>23.330276999999999</v>
      </c>
    </row>
    <row r="7" spans="1:9" s="5" customFormat="1" ht="17.25" customHeight="1" x14ac:dyDescent="0.25">
      <c r="A7" s="20" t="s">
        <v>18</v>
      </c>
      <c r="B7" s="30" t="s">
        <v>43</v>
      </c>
      <c r="C7" s="17" t="s">
        <v>44</v>
      </c>
      <c r="D7" s="8">
        <v>0.9</v>
      </c>
      <c r="E7" s="23">
        <f t="shared" si="0"/>
        <v>35.8163868527635</v>
      </c>
      <c r="F7" s="73">
        <f t="shared" ref="F7:F70" si="1">D7*E7</f>
        <v>32.234748167487155</v>
      </c>
      <c r="G7" s="5">
        <v>29.475684000000001</v>
      </c>
    </row>
    <row r="8" spans="1:9" s="5" customFormat="1" x14ac:dyDescent="0.25">
      <c r="A8" s="24" t="s">
        <v>19</v>
      </c>
      <c r="B8" s="31" t="s">
        <v>45</v>
      </c>
      <c r="C8" s="8" t="s">
        <v>46</v>
      </c>
      <c r="D8" s="21">
        <f>(D6)*2</f>
        <v>8.2319999999999993</v>
      </c>
      <c r="E8" s="23">
        <f t="shared" si="0"/>
        <v>34.983007536730078</v>
      </c>
      <c r="F8" s="73">
        <f t="shared" si="1"/>
        <v>287.98011804236199</v>
      </c>
      <c r="G8" s="5">
        <v>28.7898408</v>
      </c>
    </row>
    <row r="9" spans="1:9" s="5" customFormat="1" ht="21" x14ac:dyDescent="0.25">
      <c r="A9" s="24" t="s">
        <v>20</v>
      </c>
      <c r="B9" s="19" t="s">
        <v>47</v>
      </c>
      <c r="C9" s="8" t="s">
        <v>48</v>
      </c>
      <c r="D9" s="15">
        <v>0.51</v>
      </c>
      <c r="E9" s="23">
        <f t="shared" si="0"/>
        <v>25.181157166611321</v>
      </c>
      <c r="F9" s="73">
        <f t="shared" si="1"/>
        <v>12.842390154971774</v>
      </c>
      <c r="G9" s="5">
        <v>20.723247000000001</v>
      </c>
    </row>
    <row r="10" spans="1:9" s="5" customFormat="1" x14ac:dyDescent="0.25">
      <c r="A10" s="8">
        <v>6</v>
      </c>
      <c r="B10" s="13" t="s">
        <v>49</v>
      </c>
      <c r="C10" s="8" t="s">
        <v>50</v>
      </c>
      <c r="D10" s="32">
        <f>+(D6*100*0.007+D7*100*0.7*0.01+D9*100*0.1)/1000</f>
        <v>8.6111999999999994E-3</v>
      </c>
      <c r="E10" s="23">
        <f t="shared" si="0"/>
        <v>851.32672612630245</v>
      </c>
      <c r="F10" s="73">
        <f t="shared" si="1"/>
        <v>7.3309447040188154</v>
      </c>
      <c r="G10" s="5">
        <v>700.61331599999994</v>
      </c>
    </row>
    <row r="11" spans="1:9" s="5" customFormat="1" x14ac:dyDescent="0.25">
      <c r="A11" s="8">
        <v>7</v>
      </c>
      <c r="B11" s="13" t="s">
        <v>51</v>
      </c>
      <c r="C11" s="8" t="s">
        <v>4</v>
      </c>
      <c r="D11" s="21">
        <f>D10*1000*1.8</f>
        <v>15.500160000000001</v>
      </c>
      <c r="E11" s="23">
        <f t="shared" si="0"/>
        <v>3.316777456155021</v>
      </c>
      <c r="F11" s="73">
        <f t="shared" si="1"/>
        <v>51.410581254795815</v>
      </c>
      <c r="G11" s="5">
        <v>2.7295965</v>
      </c>
    </row>
    <row r="12" spans="1:9" s="5" customFormat="1" x14ac:dyDescent="0.25">
      <c r="A12" s="24" t="s">
        <v>21</v>
      </c>
      <c r="B12" s="29" t="s">
        <v>52</v>
      </c>
      <c r="C12" s="8"/>
      <c r="D12" s="15"/>
      <c r="E12" s="23"/>
      <c r="F12" s="73"/>
    </row>
    <row r="13" spans="1:9" s="5" customFormat="1" ht="21" x14ac:dyDescent="0.25">
      <c r="A13" s="24" t="s">
        <v>9</v>
      </c>
      <c r="B13" s="19" t="s">
        <v>53</v>
      </c>
      <c r="C13" s="8" t="s">
        <v>46</v>
      </c>
      <c r="D13" s="15">
        <v>12.141120000000003</v>
      </c>
      <c r="E13" s="23">
        <f t="shared" ref="E13:E27" si="2">+G13*I$87</f>
        <v>230.98504473653935</v>
      </c>
      <c r="F13" s="73">
        <f t="shared" si="1"/>
        <v>2804.4171463516932</v>
      </c>
      <c r="G13" s="5">
        <v>190.09293749726115</v>
      </c>
    </row>
    <row r="14" spans="1:9" s="5" customFormat="1" x14ac:dyDescent="0.25">
      <c r="A14" s="24" t="s">
        <v>22</v>
      </c>
      <c r="B14" s="13" t="s">
        <v>54</v>
      </c>
      <c r="C14" s="8" t="s">
        <v>4</v>
      </c>
      <c r="D14" s="62">
        <v>0.08</v>
      </c>
      <c r="E14" s="23">
        <f t="shared" si="2"/>
        <v>467.71195227698433</v>
      </c>
      <c r="F14" s="73">
        <f t="shared" si="1"/>
        <v>37.416956182158749</v>
      </c>
      <c r="G14" s="38">
        <v>384.91123532400002</v>
      </c>
    </row>
    <row r="15" spans="1:9" s="5" customFormat="1" x14ac:dyDescent="0.25">
      <c r="A15" s="24" t="s">
        <v>23</v>
      </c>
      <c r="B15" s="6" t="s">
        <v>55</v>
      </c>
      <c r="C15" s="8" t="s">
        <v>4</v>
      </c>
      <c r="D15" s="62">
        <f>+D14/2</f>
        <v>0.04</v>
      </c>
      <c r="E15" s="23">
        <f t="shared" si="2"/>
        <v>470.54846117550449</v>
      </c>
      <c r="F15" s="73">
        <f t="shared" si="1"/>
        <v>18.82193844702018</v>
      </c>
      <c r="G15" s="38">
        <v>387.24558692400001</v>
      </c>
    </row>
    <row r="16" spans="1:9" s="5" customFormat="1" ht="31.5" x14ac:dyDescent="0.25">
      <c r="A16" s="24" t="s">
        <v>32</v>
      </c>
      <c r="B16" s="6" t="s">
        <v>191</v>
      </c>
      <c r="C16" s="8" t="s">
        <v>8</v>
      </c>
      <c r="D16" s="34">
        <f>D6</f>
        <v>4.1159999999999997</v>
      </c>
      <c r="E16" s="23">
        <f t="shared" si="2"/>
        <v>745.61405589502328</v>
      </c>
      <c r="F16" s="73">
        <f t="shared" si="1"/>
        <v>3068.9474540639158</v>
      </c>
      <c r="G16" s="37">
        <v>613.6153372440001</v>
      </c>
      <c r="I16"/>
    </row>
    <row r="17" spans="1:9" s="5" customFormat="1" x14ac:dyDescent="0.25">
      <c r="A17" s="24" t="s">
        <v>10</v>
      </c>
      <c r="B17" s="16" t="s">
        <v>56</v>
      </c>
      <c r="C17" s="33" t="s">
        <v>5</v>
      </c>
      <c r="D17" s="63">
        <f>39.6+7</f>
        <v>46.6</v>
      </c>
      <c r="E17" s="23">
        <f t="shared" si="2"/>
        <v>9.0959269616445333</v>
      </c>
      <c r="F17" s="73">
        <f t="shared" si="1"/>
        <v>423.87019641263527</v>
      </c>
      <c r="G17" s="5">
        <v>7.4856425331420002</v>
      </c>
      <c r="I17"/>
    </row>
    <row r="18" spans="1:9" s="5" customFormat="1" x14ac:dyDescent="0.25">
      <c r="A18" s="24" t="s">
        <v>33</v>
      </c>
      <c r="B18" s="13" t="s">
        <v>57</v>
      </c>
      <c r="C18" s="8" t="s">
        <v>46</v>
      </c>
      <c r="D18" s="34">
        <v>3.6540000000000004</v>
      </c>
      <c r="E18" s="23">
        <f t="shared" si="2"/>
        <v>173.73666642341527</v>
      </c>
      <c r="F18" s="73">
        <f t="shared" si="1"/>
        <v>634.83377911115952</v>
      </c>
      <c r="G18" s="5">
        <v>142.97944401153003</v>
      </c>
      <c r="I18"/>
    </row>
    <row r="19" spans="1:9" s="5" customFormat="1" x14ac:dyDescent="0.25">
      <c r="A19" s="24" t="s">
        <v>11</v>
      </c>
      <c r="B19" s="64" t="s">
        <v>58</v>
      </c>
      <c r="C19" s="65" t="s">
        <v>59</v>
      </c>
      <c r="D19" s="66">
        <v>0.22800000000000001</v>
      </c>
      <c r="E19" s="23">
        <f t="shared" si="2"/>
        <v>1086.8097893126558</v>
      </c>
      <c r="F19" s="73">
        <f t="shared" si="1"/>
        <v>247.79263196328552</v>
      </c>
      <c r="G19" s="5">
        <v>894.40797168000006</v>
      </c>
      <c r="I19"/>
    </row>
    <row r="20" spans="1:9" s="5" customFormat="1" ht="21" x14ac:dyDescent="0.25">
      <c r="A20" s="24" t="s">
        <v>24</v>
      </c>
      <c r="B20" s="6" t="s">
        <v>60</v>
      </c>
      <c r="C20" s="65" t="s">
        <v>29</v>
      </c>
      <c r="D20" s="67">
        <v>22.5</v>
      </c>
      <c r="E20" s="23">
        <f t="shared" si="2"/>
        <v>10.92793763341782</v>
      </c>
      <c r="F20" s="73">
        <f t="shared" si="1"/>
        <v>245.87859675190094</v>
      </c>
      <c r="G20" s="5">
        <v>8.9933258142000003</v>
      </c>
      <c r="I20"/>
    </row>
    <row r="21" spans="1:9" s="5" customFormat="1" ht="21" x14ac:dyDescent="0.25">
      <c r="A21" s="24" t="s">
        <v>25</v>
      </c>
      <c r="B21" s="6" t="s">
        <v>129</v>
      </c>
      <c r="C21" s="8" t="s">
        <v>44</v>
      </c>
      <c r="D21" s="34">
        <v>0.92</v>
      </c>
      <c r="E21" s="23">
        <f t="shared" si="2"/>
        <v>1246.1810848696714</v>
      </c>
      <c r="F21" s="73">
        <f t="shared" si="1"/>
        <v>1146.4865980800978</v>
      </c>
      <c r="G21" s="5">
        <v>1025.5651977234959</v>
      </c>
      <c r="I21"/>
    </row>
    <row r="22" spans="1:9" s="5" customFormat="1" x14ac:dyDescent="0.25">
      <c r="A22" s="24" t="s">
        <v>12</v>
      </c>
      <c r="B22" s="30" t="s">
        <v>128</v>
      </c>
      <c r="C22" s="17" t="s">
        <v>5</v>
      </c>
      <c r="D22" s="17">
        <f>+D13</f>
        <v>12.141120000000003</v>
      </c>
      <c r="E22" s="23">
        <f t="shared" si="2"/>
        <v>12.967639069296188</v>
      </c>
      <c r="F22" s="73">
        <f t="shared" si="1"/>
        <v>157.44166205701336</v>
      </c>
      <c r="G22" s="5">
        <v>10.671931621800001</v>
      </c>
      <c r="I22"/>
    </row>
    <row r="23" spans="1:9" s="5" customFormat="1" x14ac:dyDescent="0.25">
      <c r="A23" s="24" t="s">
        <v>27</v>
      </c>
      <c r="B23" s="30" t="s">
        <v>130</v>
      </c>
      <c r="C23" s="17" t="s">
        <v>48</v>
      </c>
      <c r="D23" s="17">
        <f>D6+D7*0.7</f>
        <v>4.7459999999999996</v>
      </c>
      <c r="E23" s="23">
        <f t="shared" si="2"/>
        <v>41.997522355572734</v>
      </c>
      <c r="F23" s="73">
        <f t="shared" si="1"/>
        <v>199.32024109954818</v>
      </c>
      <c r="G23" s="5">
        <v>34.562551014000007</v>
      </c>
      <c r="I23"/>
    </row>
    <row r="24" spans="1:9" s="5" customFormat="1" x14ac:dyDescent="0.25">
      <c r="A24" s="24" t="s">
        <v>13</v>
      </c>
      <c r="B24" s="6" t="s">
        <v>61</v>
      </c>
      <c r="C24" s="68" t="s">
        <v>62</v>
      </c>
      <c r="D24" s="69">
        <v>2</v>
      </c>
      <c r="E24" s="23">
        <f t="shared" si="2"/>
        <v>57.72559809167192</v>
      </c>
      <c r="F24" s="73">
        <f t="shared" si="1"/>
        <v>115.45119618334384</v>
      </c>
      <c r="G24" s="5">
        <v>47.506229342891999</v>
      </c>
      <c r="I24"/>
    </row>
    <row r="25" spans="1:9" s="5" customFormat="1" ht="21" x14ac:dyDescent="0.25">
      <c r="A25" s="24" t="s">
        <v>28</v>
      </c>
      <c r="B25" s="16" t="s">
        <v>63</v>
      </c>
      <c r="C25" s="63" t="s">
        <v>64</v>
      </c>
      <c r="D25" s="15">
        <v>8</v>
      </c>
      <c r="E25" s="23">
        <f t="shared" si="2"/>
        <v>41.362110213654553</v>
      </c>
      <c r="F25" s="73">
        <f t="shared" si="1"/>
        <v>330.89688170923642</v>
      </c>
      <c r="G25" s="5">
        <v>34.039628152407722</v>
      </c>
      <c r="I25"/>
    </row>
    <row r="26" spans="1:9" x14ac:dyDescent="0.25">
      <c r="A26" s="24" t="s">
        <v>140</v>
      </c>
      <c r="B26" s="6" t="s">
        <v>65</v>
      </c>
      <c r="C26" s="8" t="s">
        <v>44</v>
      </c>
      <c r="D26" s="15">
        <v>0.88</v>
      </c>
      <c r="E26" s="23">
        <f t="shared" si="2"/>
        <v>334.17699676694338</v>
      </c>
      <c r="F26" s="73">
        <f t="shared" si="1"/>
        <v>294.07575715491015</v>
      </c>
      <c r="G26">
        <v>275.01644979612001</v>
      </c>
    </row>
    <row r="27" spans="1:9" x14ac:dyDescent="0.25">
      <c r="A27" s="24" t="s">
        <v>14</v>
      </c>
      <c r="B27" s="6" t="s">
        <v>66</v>
      </c>
      <c r="C27" s="8" t="s">
        <v>48</v>
      </c>
      <c r="D27" s="14">
        <f>(D26*0.65/2)</f>
        <v>0.28600000000000003</v>
      </c>
      <c r="E27" s="23">
        <f t="shared" si="2"/>
        <v>134.36605244495524</v>
      </c>
      <c r="F27" s="73">
        <f t="shared" si="1"/>
        <v>38.428690999257206</v>
      </c>
      <c r="G27">
        <v>110.57875040484001</v>
      </c>
    </row>
    <row r="28" spans="1:9" x14ac:dyDescent="0.25">
      <c r="A28" s="24" t="s">
        <v>141</v>
      </c>
      <c r="B28" s="25" t="s">
        <v>67</v>
      </c>
      <c r="C28" s="7"/>
      <c r="D28" s="7"/>
      <c r="E28" s="23"/>
      <c r="F28" s="73"/>
    </row>
    <row r="29" spans="1:9" ht="24" x14ac:dyDescent="0.25">
      <c r="A29" s="24" t="s">
        <v>15</v>
      </c>
      <c r="B29" s="18" t="s">
        <v>131</v>
      </c>
      <c r="C29" s="7" t="s">
        <v>68</v>
      </c>
      <c r="D29" s="70">
        <f>+D31*0.16*0.002*7850/1000</f>
        <v>0.16172255999999999</v>
      </c>
      <c r="E29" s="23">
        <f>+G29*I$87</f>
        <v>127.53583312560463</v>
      </c>
      <c r="F29" s="73">
        <f t="shared" si="1"/>
        <v>20.62542142480558</v>
      </c>
      <c r="G29">
        <v>104.9577092</v>
      </c>
    </row>
    <row r="30" spans="1:9" ht="21" x14ac:dyDescent="0.25">
      <c r="A30" s="24" t="s">
        <v>30</v>
      </c>
      <c r="B30" s="6" t="s">
        <v>69</v>
      </c>
      <c r="C30" s="65" t="s">
        <v>29</v>
      </c>
      <c r="D30" s="67">
        <v>8.1</v>
      </c>
      <c r="E30" s="23">
        <f>+G30*I$87</f>
        <v>11.076854350590127</v>
      </c>
      <c r="F30" s="73">
        <f t="shared" si="1"/>
        <v>89.722520239780025</v>
      </c>
      <c r="G30">
        <v>9.1158792732000009</v>
      </c>
    </row>
    <row r="31" spans="1:9" x14ac:dyDescent="0.25">
      <c r="A31" s="24" t="s">
        <v>31</v>
      </c>
      <c r="B31" s="35" t="s">
        <v>70</v>
      </c>
      <c r="C31" s="7" t="s">
        <v>71</v>
      </c>
      <c r="D31" s="36">
        <v>64.38</v>
      </c>
      <c r="E31" s="23">
        <f>+G31*I$87</f>
        <v>1.1984190543393081</v>
      </c>
      <c r="F31" s="73">
        <f t="shared" si="1"/>
        <v>77.154218718364646</v>
      </c>
      <c r="G31">
        <v>0.98625865000000001</v>
      </c>
    </row>
    <row r="32" spans="1:9" x14ac:dyDescent="0.25">
      <c r="A32" s="24" t="s">
        <v>16</v>
      </c>
      <c r="B32" s="71" t="s">
        <v>72</v>
      </c>
      <c r="C32" s="71" t="s">
        <v>26</v>
      </c>
      <c r="D32" s="72">
        <f>+((D31*0.16))/100</f>
        <v>0.10300799999999999</v>
      </c>
      <c r="E32" s="23">
        <f>+G32*I$87</f>
        <v>139.66194292090935</v>
      </c>
      <c r="F32" s="73">
        <f t="shared" si="1"/>
        <v>14.38629741639703</v>
      </c>
      <c r="G32">
        <v>114.93709048000001</v>
      </c>
    </row>
    <row r="33" spans="1:7" x14ac:dyDescent="0.25">
      <c r="A33" s="24" t="s">
        <v>34</v>
      </c>
      <c r="B33" s="78" t="s">
        <v>73</v>
      </c>
      <c r="C33" s="40"/>
      <c r="D33" s="41"/>
      <c r="E33" s="23"/>
      <c r="F33" s="73"/>
    </row>
    <row r="34" spans="1:7" ht="25.5" x14ac:dyDescent="0.25">
      <c r="A34" s="24" t="s">
        <v>35</v>
      </c>
      <c r="B34" s="79" t="s">
        <v>132</v>
      </c>
      <c r="C34" s="44" t="s">
        <v>74</v>
      </c>
      <c r="D34" s="79">
        <v>2.1963439404197698</v>
      </c>
      <c r="E34" s="23">
        <f t="shared" ref="E34:E39" si="3">+G34*I$87</f>
        <v>73.084532704932798</v>
      </c>
      <c r="F34" s="73">
        <f t="shared" si="1"/>
        <v>160.51877054488963</v>
      </c>
      <c r="G34">
        <v>60.146116920000004</v>
      </c>
    </row>
    <row r="35" spans="1:7" ht="25.5" x14ac:dyDescent="0.25">
      <c r="A35" s="24" t="s">
        <v>36</v>
      </c>
      <c r="B35" s="43" t="s">
        <v>75</v>
      </c>
      <c r="C35" s="44" t="s">
        <v>76</v>
      </c>
      <c r="D35" s="45">
        <v>113.74407582938387</v>
      </c>
      <c r="E35" s="23">
        <f t="shared" si="3"/>
        <v>2.6209342222326009</v>
      </c>
      <c r="F35" s="73">
        <f t="shared" si="1"/>
        <v>298.11574091745217</v>
      </c>
      <c r="G35">
        <v>2.1569408784000004</v>
      </c>
    </row>
    <row r="36" spans="1:7" x14ac:dyDescent="0.25">
      <c r="A36" s="24" t="s">
        <v>37</v>
      </c>
      <c r="B36" s="46" t="s">
        <v>77</v>
      </c>
      <c r="C36" s="44" t="s">
        <v>76</v>
      </c>
      <c r="D36" s="47">
        <v>406.22884224779955</v>
      </c>
      <c r="E36" s="23">
        <f t="shared" si="3"/>
        <v>2.2231138492151525</v>
      </c>
      <c r="F36" s="73">
        <f t="shared" si="1"/>
        <v>903.09296515172059</v>
      </c>
      <c r="G36">
        <v>1.8295480665000003</v>
      </c>
    </row>
    <row r="37" spans="1:7" x14ac:dyDescent="0.25">
      <c r="A37" s="24" t="s">
        <v>142</v>
      </c>
      <c r="B37" s="46" t="s">
        <v>78</v>
      </c>
      <c r="C37" s="44" t="s">
        <v>76</v>
      </c>
      <c r="D37" s="47">
        <v>326.53061224489795</v>
      </c>
      <c r="E37" s="23">
        <f t="shared" si="3"/>
        <v>1.575680693127933</v>
      </c>
      <c r="F37" s="73">
        <f t="shared" si="1"/>
        <v>514.50798142952908</v>
      </c>
      <c r="G37">
        <v>1.2967323138000004</v>
      </c>
    </row>
    <row r="38" spans="1:7" x14ac:dyDescent="0.25">
      <c r="A38" s="24" t="s">
        <v>138</v>
      </c>
      <c r="B38" s="46" t="s">
        <v>79</v>
      </c>
      <c r="C38" s="44" t="s">
        <v>80</v>
      </c>
      <c r="D38" s="47">
        <v>1.4421123899796884</v>
      </c>
      <c r="E38" s="23">
        <f t="shared" si="3"/>
        <v>1.7019053391120784</v>
      </c>
      <c r="F38" s="73">
        <f t="shared" si="1"/>
        <v>2.4543387761061113</v>
      </c>
      <c r="G38">
        <v>1.4006109600000001</v>
      </c>
    </row>
    <row r="39" spans="1:7" ht="25.5" x14ac:dyDescent="0.25">
      <c r="A39" s="24" t="s">
        <v>143</v>
      </c>
      <c r="B39" s="42" t="s">
        <v>81</v>
      </c>
      <c r="C39" s="39" t="s">
        <v>82</v>
      </c>
      <c r="D39" s="48">
        <v>119.83750846310087</v>
      </c>
      <c r="E39" s="23">
        <f t="shared" si="3"/>
        <v>1.6208729430696787</v>
      </c>
      <c r="F39" s="73">
        <f t="shared" si="1"/>
        <v>194.24137503272385</v>
      </c>
      <c r="G39">
        <v>1.3339240183683001</v>
      </c>
    </row>
    <row r="40" spans="1:7" x14ac:dyDescent="0.25">
      <c r="A40" s="24" t="s">
        <v>144</v>
      </c>
      <c r="B40" s="49" t="s">
        <v>83</v>
      </c>
      <c r="C40" s="50"/>
      <c r="D40" s="51"/>
      <c r="E40" s="23"/>
      <c r="F40" s="73"/>
    </row>
    <row r="41" spans="1:7" ht="18.75" customHeight="1" x14ac:dyDescent="0.25">
      <c r="A41" s="24" t="s">
        <v>145</v>
      </c>
      <c r="B41" s="80" t="s">
        <v>189</v>
      </c>
      <c r="C41" s="40"/>
      <c r="D41" s="52"/>
      <c r="E41" s="23"/>
      <c r="F41" s="73"/>
    </row>
    <row r="42" spans="1:7" x14ac:dyDescent="0.25">
      <c r="A42" s="24" t="s">
        <v>146</v>
      </c>
      <c r="B42" s="53" t="s">
        <v>84</v>
      </c>
      <c r="C42" s="54" t="s">
        <v>62</v>
      </c>
      <c r="D42" s="42">
        <v>1</v>
      </c>
      <c r="E42" s="23">
        <f t="shared" ref="E42:E80" si="4">+G42*I$87</f>
        <v>2177.531534356714</v>
      </c>
      <c r="F42" s="73">
        <f t="shared" si="1"/>
        <v>2177.531534356714</v>
      </c>
      <c r="G42">
        <v>1792.0353516</v>
      </c>
    </row>
    <row r="43" spans="1:7" x14ac:dyDescent="0.25">
      <c r="A43" s="24" t="s">
        <v>147</v>
      </c>
      <c r="B43" s="46" t="s">
        <v>85</v>
      </c>
      <c r="C43" s="54" t="s">
        <v>62</v>
      </c>
      <c r="D43" s="55">
        <v>40</v>
      </c>
      <c r="E43" s="23">
        <f t="shared" si="4"/>
        <v>168.17284954304216</v>
      </c>
      <c r="F43" s="73">
        <f t="shared" si="1"/>
        <v>6726.9139817216865</v>
      </c>
      <c r="G43">
        <v>138.4006095</v>
      </c>
    </row>
    <row r="44" spans="1:7" x14ac:dyDescent="0.25">
      <c r="A44" s="24" t="s">
        <v>148</v>
      </c>
      <c r="B44" s="46" t="s">
        <v>86</v>
      </c>
      <c r="C44" s="56" t="s">
        <v>76</v>
      </c>
      <c r="D44" s="74">
        <v>67.704807041299929</v>
      </c>
      <c r="E44" s="23">
        <f t="shared" si="4"/>
        <v>5.4300376305699203</v>
      </c>
      <c r="F44" s="73">
        <f t="shared" si="1"/>
        <v>367.63965000473394</v>
      </c>
      <c r="G44">
        <v>4.4687386800000004</v>
      </c>
    </row>
    <row r="45" spans="1:7" x14ac:dyDescent="0.25">
      <c r="A45" s="24" t="s">
        <v>149</v>
      </c>
      <c r="B45" s="46" t="s">
        <v>87</v>
      </c>
      <c r="C45" s="57" t="s">
        <v>62</v>
      </c>
      <c r="D45" s="58">
        <v>12.186865267433987</v>
      </c>
      <c r="E45" s="23">
        <f t="shared" si="4"/>
        <v>0.31857504832968858</v>
      </c>
      <c r="F45" s="73">
        <f t="shared" si="1"/>
        <v>3.8824311915601855</v>
      </c>
      <c r="G45">
        <v>0.26217657</v>
      </c>
    </row>
    <row r="46" spans="1:7" x14ac:dyDescent="0.25">
      <c r="A46" s="24" t="s">
        <v>150</v>
      </c>
      <c r="B46" s="46" t="s">
        <v>88</v>
      </c>
      <c r="C46" s="57" t="s">
        <v>62</v>
      </c>
      <c r="D46" s="59">
        <v>32.498307379823963</v>
      </c>
      <c r="E46" s="23">
        <f t="shared" si="4"/>
        <v>0.4604004932556951</v>
      </c>
      <c r="F46" s="73">
        <f t="shared" si="1"/>
        <v>14.962236747646148</v>
      </c>
      <c r="G46">
        <v>0.37889414999999999</v>
      </c>
    </row>
    <row r="47" spans="1:7" x14ac:dyDescent="0.25">
      <c r="A47" s="24" t="s">
        <v>151</v>
      </c>
      <c r="B47" s="46" t="s">
        <v>89</v>
      </c>
      <c r="C47" s="57" t="s">
        <v>62</v>
      </c>
      <c r="D47" s="59">
        <v>16.249153689911982</v>
      </c>
      <c r="E47" s="23">
        <f t="shared" si="4"/>
        <v>0.48876558224089639</v>
      </c>
      <c r="F47" s="73">
        <f t="shared" si="1"/>
        <v>7.9420270641716399</v>
      </c>
      <c r="G47">
        <v>0.40223766599999999</v>
      </c>
    </row>
    <row r="48" spans="1:7" x14ac:dyDescent="0.25">
      <c r="A48" s="24" t="s">
        <v>152</v>
      </c>
      <c r="B48" s="46" t="s">
        <v>90</v>
      </c>
      <c r="C48" s="57" t="s">
        <v>62</v>
      </c>
      <c r="D48" s="59">
        <v>89.3703452945159</v>
      </c>
      <c r="E48" s="23">
        <f t="shared" si="4"/>
        <v>0.24766232586668532</v>
      </c>
      <c r="F48" s="73">
        <f t="shared" si="1"/>
        <v>22.133667579148582</v>
      </c>
      <c r="G48">
        <v>0.20381778</v>
      </c>
    </row>
    <row r="49" spans="1:7" x14ac:dyDescent="0.25">
      <c r="A49" s="24" t="s">
        <v>153</v>
      </c>
      <c r="B49" s="46" t="s">
        <v>91</v>
      </c>
      <c r="C49" s="57" t="s">
        <v>62</v>
      </c>
      <c r="D49" s="59">
        <v>40.622884224779959</v>
      </c>
      <c r="E49" s="23">
        <f t="shared" si="4"/>
        <v>0.53131321571869838</v>
      </c>
      <c r="F49" s="73">
        <f t="shared" si="1"/>
        <v>21.583475249236223</v>
      </c>
      <c r="G49">
        <v>0.43725293999999998</v>
      </c>
    </row>
    <row r="50" spans="1:7" x14ac:dyDescent="0.25">
      <c r="A50" s="24" t="s">
        <v>154</v>
      </c>
      <c r="B50" s="46" t="s">
        <v>92</v>
      </c>
      <c r="C50" s="56" t="s">
        <v>93</v>
      </c>
      <c r="D50" s="59">
        <v>48</v>
      </c>
      <c r="E50" s="23">
        <f t="shared" si="4"/>
        <v>4.4249538816914034E-2</v>
      </c>
      <c r="F50" s="73">
        <f t="shared" si="1"/>
        <v>2.1239778632118735</v>
      </c>
      <c r="G50">
        <v>3.6415884959999999E-2</v>
      </c>
    </row>
    <row r="51" spans="1:7" x14ac:dyDescent="0.25">
      <c r="A51" s="24" t="s">
        <v>155</v>
      </c>
      <c r="B51" s="46" t="s">
        <v>94</v>
      </c>
      <c r="C51" s="56" t="s">
        <v>93</v>
      </c>
      <c r="D51" s="59">
        <v>81.245768449559918</v>
      </c>
      <c r="E51" s="23">
        <f t="shared" si="4"/>
        <v>2.5528580086681171E-2</v>
      </c>
      <c r="F51" s="73">
        <f t="shared" si="1"/>
        <v>2.0740891065685445</v>
      </c>
      <c r="G51">
        <v>2.1009164399999999E-2</v>
      </c>
    </row>
    <row r="52" spans="1:7" x14ac:dyDescent="0.25">
      <c r="A52" s="24" t="s">
        <v>156</v>
      </c>
      <c r="B52" s="46" t="s">
        <v>95</v>
      </c>
      <c r="C52" s="57" t="s">
        <v>62</v>
      </c>
      <c r="D52" s="59">
        <v>16.249153689911982</v>
      </c>
      <c r="E52" s="23">
        <f t="shared" si="4"/>
        <v>3.4003665887704955</v>
      </c>
      <c r="F52" s="73">
        <f t="shared" si="1"/>
        <v>55.253079302973511</v>
      </c>
      <c r="G52">
        <v>2.7983875500000006</v>
      </c>
    </row>
    <row r="53" spans="1:7" x14ac:dyDescent="0.25">
      <c r="A53" s="24" t="s">
        <v>157</v>
      </c>
      <c r="B53" s="46" t="s">
        <v>96</v>
      </c>
      <c r="C53" s="57" t="s">
        <v>62</v>
      </c>
      <c r="D53" s="59">
        <v>40.622884224779959</v>
      </c>
      <c r="E53" s="23">
        <f t="shared" si="4"/>
        <v>0.21466070267550152</v>
      </c>
      <c r="F53" s="73">
        <f t="shared" si="1"/>
        <v>8.7201368723968127</v>
      </c>
      <c r="G53">
        <v>0.17665855200000002</v>
      </c>
    </row>
    <row r="54" spans="1:7" x14ac:dyDescent="0.25">
      <c r="A54" s="24" t="s">
        <v>158</v>
      </c>
      <c r="B54" s="46" t="s">
        <v>97</v>
      </c>
      <c r="C54" s="56" t="s">
        <v>93</v>
      </c>
      <c r="D54" s="59">
        <v>40.622884224779959</v>
      </c>
      <c r="E54" s="23">
        <f t="shared" si="4"/>
        <v>1.7019053391120784E-2</v>
      </c>
      <c r="F54" s="73">
        <f t="shared" si="1"/>
        <v>0.69136303552284839</v>
      </c>
      <c r="G54">
        <v>1.4006109600000002E-2</v>
      </c>
    </row>
    <row r="55" spans="1:7" x14ac:dyDescent="0.25">
      <c r="A55" s="24" t="s">
        <v>135</v>
      </c>
      <c r="B55" s="46" t="s">
        <v>98</v>
      </c>
      <c r="C55" s="57" t="s">
        <v>62</v>
      </c>
      <c r="D55" s="59">
        <v>1</v>
      </c>
      <c r="E55" s="23">
        <f t="shared" si="4"/>
        <v>127.52650151774527</v>
      </c>
      <c r="F55" s="73">
        <f t="shared" si="1"/>
        <v>127.52650151774527</v>
      </c>
      <c r="G55">
        <v>104.95002960000001</v>
      </c>
    </row>
    <row r="56" spans="1:7" x14ac:dyDescent="0.25">
      <c r="A56" s="24" t="s">
        <v>159</v>
      </c>
      <c r="B56" s="46" t="s">
        <v>99</v>
      </c>
      <c r="C56" s="56" t="s">
        <v>38</v>
      </c>
      <c r="D56" s="59">
        <v>3</v>
      </c>
      <c r="E56" s="23">
        <f t="shared" si="4"/>
        <v>0.70912722463003264</v>
      </c>
      <c r="F56" s="73">
        <f t="shared" si="1"/>
        <v>2.1273816738900981</v>
      </c>
      <c r="G56">
        <v>0.58358790000000005</v>
      </c>
    </row>
    <row r="57" spans="1:7" x14ac:dyDescent="0.25">
      <c r="A57" s="24" t="s">
        <v>160</v>
      </c>
      <c r="B57" s="46" t="s">
        <v>100</v>
      </c>
      <c r="C57" s="56" t="s">
        <v>76</v>
      </c>
      <c r="D57" s="59">
        <v>1</v>
      </c>
      <c r="E57" s="23">
        <f t="shared" si="4"/>
        <v>2.2016616053925149</v>
      </c>
      <c r="F57" s="73">
        <f t="shared" si="1"/>
        <v>2.2016616053925149</v>
      </c>
      <c r="G57">
        <v>1.8118935900000002</v>
      </c>
    </row>
    <row r="58" spans="1:7" x14ac:dyDescent="0.25">
      <c r="A58" s="24" t="s">
        <v>161</v>
      </c>
      <c r="B58" s="46" t="s">
        <v>101</v>
      </c>
      <c r="C58" s="56" t="s">
        <v>38</v>
      </c>
      <c r="D58" s="58">
        <v>4</v>
      </c>
      <c r="E58" s="23">
        <f t="shared" si="4"/>
        <v>0.88757913319472503</v>
      </c>
      <c r="F58" s="73">
        <f t="shared" si="1"/>
        <v>3.5503165327789001</v>
      </c>
      <c r="G58">
        <v>0.73044783000000002</v>
      </c>
    </row>
    <row r="59" spans="1:7" x14ac:dyDescent="0.25">
      <c r="A59" s="24" t="s">
        <v>162</v>
      </c>
      <c r="B59" s="46" t="s">
        <v>102</v>
      </c>
      <c r="C59" s="56" t="s">
        <v>76</v>
      </c>
      <c r="D59" s="59">
        <v>2</v>
      </c>
      <c r="E59" s="23">
        <f t="shared" si="4"/>
        <v>2.1273816738900981</v>
      </c>
      <c r="F59" s="73">
        <f t="shared" si="1"/>
        <v>4.2547633477801963</v>
      </c>
      <c r="G59">
        <v>1.7507637000000003</v>
      </c>
    </row>
    <row r="60" spans="1:7" x14ac:dyDescent="0.25">
      <c r="A60" s="24" t="s">
        <v>163</v>
      </c>
      <c r="B60" s="46" t="s">
        <v>103</v>
      </c>
      <c r="C60" s="56" t="s">
        <v>38</v>
      </c>
      <c r="D60" s="58">
        <v>2</v>
      </c>
      <c r="E60" s="23">
        <f t="shared" si="4"/>
        <v>4.9032030106585456</v>
      </c>
      <c r="F60" s="73">
        <f t="shared" si="1"/>
        <v>9.8064060213170912</v>
      </c>
      <c r="G60">
        <v>4.0351714740000002</v>
      </c>
    </row>
    <row r="61" spans="1:7" x14ac:dyDescent="0.25">
      <c r="A61" s="24" t="s">
        <v>164</v>
      </c>
      <c r="B61" s="46" t="s">
        <v>104</v>
      </c>
      <c r="C61" s="56" t="s">
        <v>38</v>
      </c>
      <c r="D61" s="59">
        <v>4</v>
      </c>
      <c r="E61" s="23">
        <f t="shared" si="4"/>
        <v>47.720281168213027</v>
      </c>
      <c r="F61" s="73">
        <f t="shared" si="1"/>
        <v>190.88112467285211</v>
      </c>
      <c r="G61">
        <v>39.272189400000002</v>
      </c>
    </row>
    <row r="62" spans="1:7" x14ac:dyDescent="0.25">
      <c r="A62" s="24" t="s">
        <v>165</v>
      </c>
      <c r="B62" s="46" t="s">
        <v>187</v>
      </c>
      <c r="C62" s="56" t="s">
        <v>38</v>
      </c>
      <c r="D62" s="59">
        <v>2</v>
      </c>
      <c r="E62" s="23">
        <f t="shared" si="4"/>
        <v>24.820689729028597</v>
      </c>
      <c r="F62" s="73">
        <f t="shared" si="1"/>
        <v>49.641379458057195</v>
      </c>
      <c r="G62">
        <v>20.426594400000003</v>
      </c>
    </row>
    <row r="63" spans="1:7" x14ac:dyDescent="0.25">
      <c r="A63" s="24" t="s">
        <v>166</v>
      </c>
      <c r="B63" s="46" t="s">
        <v>105</v>
      </c>
      <c r="C63" s="56" t="s">
        <v>38</v>
      </c>
      <c r="D63" s="59">
        <v>1</v>
      </c>
      <c r="E63" s="23">
        <f t="shared" si="4"/>
        <v>38.58446124655503</v>
      </c>
      <c r="F63" s="73">
        <f t="shared" si="1"/>
        <v>38.58446124655503</v>
      </c>
      <c r="G63">
        <v>31.753716300000004</v>
      </c>
    </row>
    <row r="64" spans="1:7" x14ac:dyDescent="0.25">
      <c r="A64" s="24" t="s">
        <v>167</v>
      </c>
      <c r="B64" s="46" t="s">
        <v>106</v>
      </c>
      <c r="C64" s="56" t="s">
        <v>38</v>
      </c>
      <c r="D64" s="59">
        <v>1</v>
      </c>
      <c r="E64" s="23">
        <f t="shared" si="4"/>
        <v>24.401916753954374</v>
      </c>
      <c r="F64" s="73">
        <f t="shared" si="1"/>
        <v>24.401916753954374</v>
      </c>
      <c r="G64">
        <v>20.081958300000004</v>
      </c>
    </row>
    <row r="65" spans="1:7" x14ac:dyDescent="0.25">
      <c r="A65" s="24" t="s">
        <v>168</v>
      </c>
      <c r="B65" s="46" t="s">
        <v>188</v>
      </c>
      <c r="C65" s="56" t="s">
        <v>38</v>
      </c>
      <c r="D65" s="59">
        <v>1</v>
      </c>
      <c r="E65" s="23">
        <f t="shared" si="4"/>
        <v>14.183781359578107</v>
      </c>
      <c r="F65" s="73">
        <f t="shared" si="1"/>
        <v>14.183781359578107</v>
      </c>
      <c r="G65">
        <v>11.672775900000001</v>
      </c>
    </row>
    <row r="66" spans="1:7" x14ac:dyDescent="0.25">
      <c r="A66" s="24" t="s">
        <v>169</v>
      </c>
      <c r="B66" s="46" t="s">
        <v>107</v>
      </c>
      <c r="C66" s="56" t="s">
        <v>38</v>
      </c>
      <c r="D66" s="59">
        <v>4</v>
      </c>
      <c r="E66" s="23">
        <f t="shared" si="4"/>
        <v>10.081196394214761</v>
      </c>
      <c r="F66" s="73">
        <f t="shared" si="1"/>
        <v>40.324785576859043</v>
      </c>
      <c r="G66">
        <v>8.2964861999999986</v>
      </c>
    </row>
    <row r="67" spans="1:7" x14ac:dyDescent="0.25">
      <c r="A67" s="24" t="s">
        <v>170</v>
      </c>
      <c r="B67" s="46" t="s">
        <v>108</v>
      </c>
      <c r="C67" s="56" t="s">
        <v>38</v>
      </c>
      <c r="D67" s="59">
        <v>1</v>
      </c>
      <c r="E67" s="23">
        <f t="shared" si="4"/>
        <v>3.8820598071912986</v>
      </c>
      <c r="F67" s="73">
        <f t="shared" si="1"/>
        <v>3.8820598071912986</v>
      </c>
      <c r="G67">
        <v>3.1948048980000006</v>
      </c>
    </row>
    <row r="68" spans="1:7" x14ac:dyDescent="0.25">
      <c r="A68" s="24" t="s">
        <v>171</v>
      </c>
      <c r="B68" s="46" t="s">
        <v>109</v>
      </c>
      <c r="C68" s="56" t="s">
        <v>38</v>
      </c>
      <c r="D68" s="59">
        <v>1</v>
      </c>
      <c r="E68" s="23">
        <f t="shared" si="4"/>
        <v>6.6173323793803061</v>
      </c>
      <c r="F68" s="73">
        <f t="shared" si="1"/>
        <v>6.6173323793803061</v>
      </c>
      <c r="G68">
        <v>5.4458424000000001</v>
      </c>
    </row>
    <row r="69" spans="1:7" x14ac:dyDescent="0.25">
      <c r="A69" s="24" t="s">
        <v>172</v>
      </c>
      <c r="B69" s="46" t="s">
        <v>190</v>
      </c>
      <c r="C69" s="56" t="s">
        <v>93</v>
      </c>
      <c r="D69" s="59">
        <v>2</v>
      </c>
      <c r="E69" s="23">
        <f t="shared" si="4"/>
        <v>14.454942845690686</v>
      </c>
      <c r="F69" s="73">
        <f t="shared" si="1"/>
        <v>28.909885691381373</v>
      </c>
      <c r="G69">
        <v>11.895932700000001</v>
      </c>
    </row>
    <row r="70" spans="1:7" x14ac:dyDescent="0.25">
      <c r="A70" s="24" t="s">
        <v>173</v>
      </c>
      <c r="B70" s="46" t="s">
        <v>110</v>
      </c>
      <c r="C70" s="56" t="s">
        <v>76</v>
      </c>
      <c r="D70" s="59">
        <v>101.55721056194989</v>
      </c>
      <c r="E70" s="23">
        <f t="shared" si="4"/>
        <v>1.4269983660754695</v>
      </c>
      <c r="F70" s="73">
        <f t="shared" si="1"/>
        <v>144.9219735350849</v>
      </c>
      <c r="G70">
        <v>1.1743717499999999</v>
      </c>
    </row>
    <row r="71" spans="1:7" x14ac:dyDescent="0.25">
      <c r="A71" s="24" t="s">
        <v>136</v>
      </c>
      <c r="B71" s="46" t="s">
        <v>111</v>
      </c>
      <c r="C71" s="56" t="s">
        <v>76</v>
      </c>
      <c r="D71" s="58">
        <v>67.704807041299929</v>
      </c>
      <c r="E71" s="23">
        <f t="shared" si="4"/>
        <v>1.7654417150029811</v>
      </c>
      <c r="F71" s="73">
        <f t="shared" ref="F71:F86" si="5">D71*E71</f>
        <v>119.52889065693846</v>
      </c>
      <c r="G71">
        <v>1.4528992644000003</v>
      </c>
    </row>
    <row r="72" spans="1:7" x14ac:dyDescent="0.25">
      <c r="A72" s="24" t="s">
        <v>174</v>
      </c>
      <c r="B72" s="46" t="s">
        <v>112</v>
      </c>
      <c r="C72" s="56" t="s">
        <v>76</v>
      </c>
      <c r="D72" s="58">
        <v>60.934326337169935</v>
      </c>
      <c r="E72" s="23">
        <f t="shared" si="4"/>
        <v>3.0673992994237214</v>
      </c>
      <c r="F72" s="73">
        <f t="shared" si="5"/>
        <v>186.90990991749146</v>
      </c>
      <c r="G72">
        <v>2.5243666488000005</v>
      </c>
    </row>
    <row r="73" spans="1:7" x14ac:dyDescent="0.25">
      <c r="A73" s="24" t="s">
        <v>175</v>
      </c>
      <c r="B73" s="46" t="s">
        <v>113</v>
      </c>
      <c r="C73" s="56" t="s">
        <v>76</v>
      </c>
      <c r="D73" s="58">
        <v>4</v>
      </c>
      <c r="E73" s="23">
        <f t="shared" si="4"/>
        <v>0.72293030642662603</v>
      </c>
      <c r="F73" s="73">
        <f t="shared" si="5"/>
        <v>2.8917212257065041</v>
      </c>
      <c r="G73">
        <v>0.59494737294</v>
      </c>
    </row>
    <row r="74" spans="1:7" x14ac:dyDescent="0.25">
      <c r="A74" s="24" t="s">
        <v>139</v>
      </c>
      <c r="B74" s="46" t="s">
        <v>114</v>
      </c>
      <c r="C74" s="56" t="s">
        <v>76</v>
      </c>
      <c r="D74" s="58">
        <v>15</v>
      </c>
      <c r="E74" s="23">
        <f t="shared" si="4"/>
        <v>0.50380999401594595</v>
      </c>
      <c r="F74" s="73">
        <f t="shared" si="5"/>
        <v>7.5571499102391897</v>
      </c>
      <c r="G74">
        <v>0.41461871184000004</v>
      </c>
    </row>
    <row r="75" spans="1:7" x14ac:dyDescent="0.25">
      <c r="A75" s="24" t="s">
        <v>176</v>
      </c>
      <c r="B75" s="46" t="s">
        <v>115</v>
      </c>
      <c r="C75" s="56" t="s">
        <v>76</v>
      </c>
      <c r="D75" s="58">
        <v>81.245768449559918</v>
      </c>
      <c r="E75" s="23">
        <f t="shared" si="4"/>
        <v>1.0949003481527748</v>
      </c>
      <c r="F75" s="73">
        <f t="shared" si="5"/>
        <v>88.956020161362886</v>
      </c>
      <c r="G75">
        <v>0.90106623000000008</v>
      </c>
    </row>
    <row r="76" spans="1:7" x14ac:dyDescent="0.25">
      <c r="A76" s="24" t="s">
        <v>177</v>
      </c>
      <c r="B76" s="46" t="s">
        <v>116</v>
      </c>
      <c r="C76" s="56" t="s">
        <v>76</v>
      </c>
      <c r="D76" s="58">
        <v>67.7</v>
      </c>
      <c r="E76" s="23">
        <f t="shared" si="4"/>
        <v>1.3078355831185635</v>
      </c>
      <c r="F76" s="73">
        <f t="shared" si="5"/>
        <v>88.54046897712675</v>
      </c>
      <c r="G76">
        <v>1.0763047800000001</v>
      </c>
    </row>
    <row r="77" spans="1:7" x14ac:dyDescent="0.25">
      <c r="A77" s="24" t="s">
        <v>137</v>
      </c>
      <c r="B77" s="46" t="s">
        <v>117</v>
      </c>
      <c r="C77" s="56" t="s">
        <v>38</v>
      </c>
      <c r="D77" s="58">
        <v>67.7</v>
      </c>
      <c r="E77" s="23">
        <f t="shared" si="4"/>
        <v>5.6730177970402612E-2</v>
      </c>
      <c r="F77" s="73">
        <f t="shared" si="5"/>
        <v>3.8406330485962572</v>
      </c>
      <c r="G77">
        <v>4.6687032000000003E-2</v>
      </c>
    </row>
    <row r="78" spans="1:7" x14ac:dyDescent="0.25">
      <c r="A78" s="24" t="s">
        <v>178</v>
      </c>
      <c r="B78" s="46" t="s">
        <v>118</v>
      </c>
      <c r="C78" s="56" t="s">
        <v>38</v>
      </c>
      <c r="D78" s="58">
        <v>16.249153689911982</v>
      </c>
      <c r="E78" s="23">
        <f t="shared" si="4"/>
        <v>0.17494957809621969</v>
      </c>
      <c r="F78" s="73">
        <f t="shared" si="5"/>
        <v>2.8427825824707327</v>
      </c>
      <c r="G78">
        <v>0.14397762960000002</v>
      </c>
    </row>
    <row r="79" spans="1:7" x14ac:dyDescent="0.25">
      <c r="A79" s="24" t="s">
        <v>179</v>
      </c>
      <c r="B79" s="46" t="s">
        <v>119</v>
      </c>
      <c r="C79" s="56" t="s">
        <v>38</v>
      </c>
      <c r="D79" s="59">
        <v>4</v>
      </c>
      <c r="E79" s="23">
        <f t="shared" si="4"/>
        <v>0.26244068810168719</v>
      </c>
      <c r="F79" s="73">
        <f t="shared" si="5"/>
        <v>1.0497627524067488</v>
      </c>
      <c r="G79">
        <v>0.21597987600000002</v>
      </c>
    </row>
    <row r="80" spans="1:7" x14ac:dyDescent="0.25">
      <c r="A80" s="24" t="s">
        <v>180</v>
      </c>
      <c r="B80" s="46" t="s">
        <v>120</v>
      </c>
      <c r="C80" s="56" t="s">
        <v>38</v>
      </c>
      <c r="D80" s="59">
        <v>7</v>
      </c>
      <c r="E80" s="23">
        <f t="shared" si="4"/>
        <v>0.25676767030464692</v>
      </c>
      <c r="F80" s="73">
        <f t="shared" si="5"/>
        <v>1.7973736921325285</v>
      </c>
      <c r="G80">
        <v>0.2113111728</v>
      </c>
    </row>
    <row r="81" spans="1:9" x14ac:dyDescent="0.25">
      <c r="A81" s="24" t="s">
        <v>181</v>
      </c>
      <c r="B81" s="49" t="s">
        <v>121</v>
      </c>
      <c r="C81" s="50"/>
      <c r="D81" s="59"/>
      <c r="E81" s="23"/>
      <c r="F81" s="73"/>
    </row>
    <row r="82" spans="1:9" x14ac:dyDescent="0.25">
      <c r="A82" s="24" t="s">
        <v>182</v>
      </c>
      <c r="B82" s="78" t="s">
        <v>122</v>
      </c>
      <c r="C82" s="40"/>
      <c r="D82" s="52"/>
      <c r="E82" s="23"/>
      <c r="F82" s="73"/>
    </row>
    <row r="83" spans="1:9" x14ac:dyDescent="0.25">
      <c r="A83" s="24" t="s">
        <v>183</v>
      </c>
      <c r="B83" s="46" t="s">
        <v>123</v>
      </c>
      <c r="C83" s="44" t="s">
        <v>124</v>
      </c>
      <c r="D83" s="42">
        <v>3.4000000000000004</v>
      </c>
      <c r="E83" s="23">
        <f>+G83*I$87</f>
        <v>5.4711646058552112</v>
      </c>
      <c r="F83" s="73">
        <f t="shared" si="5"/>
        <v>18.60195965990772</v>
      </c>
      <c r="G83">
        <v>4.5025848000000002</v>
      </c>
    </row>
    <row r="84" spans="1:9" x14ac:dyDescent="0.25">
      <c r="A84" s="24" t="s">
        <v>184</v>
      </c>
      <c r="B84" s="46" t="s">
        <v>125</v>
      </c>
      <c r="C84" s="56" t="s">
        <v>124</v>
      </c>
      <c r="D84" s="47">
        <v>3.4</v>
      </c>
      <c r="E84" s="23">
        <f>+G84*I$87</f>
        <v>1.5849456229333141</v>
      </c>
      <c r="F84" s="73">
        <f t="shared" si="5"/>
        <v>5.3888151179732677</v>
      </c>
      <c r="G84">
        <v>1.3043570400000002</v>
      </c>
    </row>
    <row r="85" spans="1:9" ht="25.5" x14ac:dyDescent="0.25">
      <c r="A85" s="24" t="s">
        <v>185</v>
      </c>
      <c r="B85" s="46" t="s">
        <v>126</v>
      </c>
      <c r="C85" s="39" t="s">
        <v>38</v>
      </c>
      <c r="D85" s="58">
        <v>3</v>
      </c>
      <c r="E85" s="23">
        <f>+G85*I$87</f>
        <v>6.037934346846126</v>
      </c>
      <c r="F85" s="73">
        <f t="shared" si="5"/>
        <v>18.113803040538379</v>
      </c>
      <c r="G85">
        <v>4.969017270000001</v>
      </c>
    </row>
    <row r="86" spans="1:9" ht="25.5" x14ac:dyDescent="0.25">
      <c r="A86" s="24" t="s">
        <v>186</v>
      </c>
      <c r="B86" s="46" t="s">
        <v>127</v>
      </c>
      <c r="C86" s="39" t="s">
        <v>76</v>
      </c>
      <c r="D86" s="60">
        <v>115.09817197020988</v>
      </c>
      <c r="E86" s="23">
        <f>+G86*I$87</f>
        <v>1.3047649815606925</v>
      </c>
      <c r="F86" s="73">
        <f t="shared" si="5"/>
        <v>150.17606422838031</v>
      </c>
      <c r="G86" s="5">
        <v>1.073777778</v>
      </c>
    </row>
    <row r="87" spans="1:9" x14ac:dyDescent="0.25">
      <c r="A87" s="22"/>
      <c r="B87" s="26" t="s">
        <v>39</v>
      </c>
      <c r="C87" s="9"/>
      <c r="D87" s="9"/>
      <c r="F87" s="27">
        <f>SUM(F6:F86)</f>
        <v>23346.845367265149</v>
      </c>
      <c r="I87" s="75">
        <v>1.215116394</v>
      </c>
    </row>
    <row r="88" spans="1:9" x14ac:dyDescent="0.25">
      <c r="A88" s="22"/>
      <c r="B88" s="77" t="s">
        <v>41</v>
      </c>
      <c r="C88" s="9"/>
      <c r="D88" s="9"/>
      <c r="F88" s="5">
        <f>F87*20%</f>
        <v>4669.3690734530301</v>
      </c>
      <c r="I88" s="27">
        <f>[1]ampop!H29</f>
        <v>3276.253964415595</v>
      </c>
    </row>
    <row r="89" spans="1:9" x14ac:dyDescent="0.25">
      <c r="A89" s="2"/>
      <c r="B89" s="26" t="s">
        <v>39</v>
      </c>
      <c r="C89" s="9"/>
      <c r="D89" s="9"/>
      <c r="F89" s="76">
        <f>F87+F88</f>
        <v>28016.214440718177</v>
      </c>
    </row>
    <row r="90" spans="1:9" x14ac:dyDescent="0.25">
      <c r="A90" s="5"/>
      <c r="B90" s="5"/>
      <c r="C90" s="5"/>
      <c r="D90" s="5"/>
      <c r="F90" s="5"/>
      <c r="I90">
        <v>28016.214417688847</v>
      </c>
    </row>
    <row r="91" spans="1:9" x14ac:dyDescent="0.25">
      <c r="A91" s="22"/>
      <c r="B91" s="9"/>
      <c r="C91" s="9"/>
      <c r="D91" s="9"/>
    </row>
    <row r="92" spans="1:9" x14ac:dyDescent="0.25">
      <c r="A92" s="22"/>
      <c r="B92" s="9" t="s">
        <v>40</v>
      </c>
      <c r="C92" s="9"/>
      <c r="D92" s="9"/>
    </row>
    <row r="116" spans="1:4" x14ac:dyDescent="0.25">
      <c r="C116" s="4"/>
      <c r="D116" s="4"/>
    </row>
    <row r="117" spans="1:4" x14ac:dyDescent="0.25">
      <c r="A117" s="3"/>
      <c r="C117" s="4"/>
      <c r="D117" s="4"/>
    </row>
    <row r="118" spans="1:4" x14ac:dyDescent="0.25">
      <c r="A118" s="3"/>
      <c r="B118" s="1"/>
      <c r="C118" s="4"/>
      <c r="D118" s="4"/>
    </row>
    <row r="119" spans="1:4" x14ac:dyDescent="0.25">
      <c r="A119" s="3"/>
    </row>
    <row r="120" spans="1:4" x14ac:dyDescent="0.25">
      <c r="A120" s="3"/>
      <c r="C120" s="4"/>
      <c r="D120" s="4"/>
    </row>
    <row r="121" spans="1:4" x14ac:dyDescent="0.25">
      <c r="A121" s="3"/>
      <c r="C121" s="4"/>
      <c r="D121" s="4"/>
    </row>
    <row r="122" spans="1:4" x14ac:dyDescent="0.25">
      <c r="A122" s="3"/>
      <c r="C122" s="1"/>
      <c r="D122" s="1"/>
    </row>
    <row r="123" spans="1:4" x14ac:dyDescent="0.25">
      <c r="A123" s="2"/>
      <c r="C123" s="1"/>
      <c r="D123" s="1"/>
    </row>
    <row r="124" spans="1:4" x14ac:dyDescent="0.25">
      <c r="A124" s="2"/>
    </row>
    <row r="132" spans="1:4" x14ac:dyDescent="0.25">
      <c r="C132" s="1"/>
      <c r="D132" s="1"/>
    </row>
    <row r="133" spans="1:4" x14ac:dyDescent="0.25">
      <c r="A133" s="2"/>
    </row>
  </sheetData>
  <mergeCells count="2">
    <mergeCell ref="A1:F1"/>
    <mergeCell ref="A2:F2"/>
  </mergeCells>
  <pageMargins left="0.7" right="0.7" top="0.75" bottom="0.75" header="0.3" footer="0.3"/>
  <pageSetup paperSize="9" orientation="portrait" horizontalDpi="180" verticalDpi="18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2026-01-29T12:55:40Z</dcterms:modified>
</cp:coreProperties>
</file>